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8" i="1" l="1"/>
  <c r="B88" i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G82" i="1"/>
  <c r="B81" i="1"/>
  <c r="B82" i="1" s="1"/>
  <c r="B80" i="1"/>
  <c r="G79" i="1"/>
  <c r="B79" i="1"/>
  <c r="G78" i="1"/>
  <c r="G77" i="1"/>
  <c r="E77" i="1"/>
  <c r="H74" i="1"/>
  <c r="H73" i="1"/>
  <c r="H72" i="1"/>
  <c r="G83" i="1" s="1"/>
  <c r="H67" i="1"/>
  <c r="H69" i="1" s="1"/>
  <c r="N62" i="1"/>
  <c r="O60" i="1"/>
  <c r="M60" i="1"/>
  <c r="N60" i="1" s="1"/>
  <c r="H60" i="1"/>
  <c r="O59" i="1"/>
  <c r="L59" i="1"/>
  <c r="J59" i="1"/>
  <c r="N59" i="1" s="1"/>
  <c r="D59" i="1"/>
  <c r="K58" i="1"/>
  <c r="K61" i="1" s="1"/>
  <c r="J58" i="1"/>
  <c r="J61" i="1" s="1"/>
  <c r="M57" i="1"/>
  <c r="M58" i="1" s="1"/>
  <c r="M61" i="1" s="1"/>
  <c r="L57" i="1"/>
  <c r="L58" i="1" s="1"/>
  <c r="L61" i="1" s="1"/>
  <c r="K57" i="1"/>
  <c r="J57" i="1"/>
  <c r="N57" i="1" s="1"/>
  <c r="G57" i="1"/>
  <c r="H57" i="1" s="1"/>
  <c r="F57" i="1"/>
  <c r="E57" i="1"/>
  <c r="D57" i="1"/>
  <c r="N56" i="1"/>
  <c r="J56" i="1"/>
  <c r="D56" i="1"/>
  <c r="H56" i="1" s="1"/>
  <c r="N55" i="1"/>
  <c r="M53" i="1"/>
  <c r="L53" i="1"/>
  <c r="F53" i="1"/>
  <c r="N52" i="1"/>
  <c r="H52" i="1"/>
  <c r="N51" i="1"/>
  <c r="H51" i="1"/>
  <c r="N50" i="1"/>
  <c r="G50" i="1"/>
  <c r="H50" i="1" s="1"/>
  <c r="N49" i="1"/>
  <c r="H49" i="1"/>
  <c r="G49" i="1"/>
  <c r="N48" i="1"/>
  <c r="H48" i="1"/>
  <c r="G48" i="1"/>
  <c r="N47" i="1"/>
  <c r="G47" i="1"/>
  <c r="N45" i="1"/>
  <c r="N44" i="1"/>
  <c r="M42" i="1"/>
  <c r="L42" i="1"/>
  <c r="J41" i="1"/>
  <c r="K40" i="1"/>
  <c r="J40" i="1"/>
  <c r="D40" i="1"/>
  <c r="D42" i="1" s="1"/>
  <c r="N39" i="1"/>
  <c r="N38" i="1"/>
  <c r="N36" i="1"/>
  <c r="G36" i="1"/>
  <c r="F36" i="1"/>
  <c r="E36" i="1"/>
  <c r="D36" i="1"/>
  <c r="N35" i="1"/>
  <c r="H35" i="1"/>
  <c r="H36" i="1" s="1"/>
  <c r="N34" i="1"/>
  <c r="N33" i="1"/>
  <c r="N32" i="1"/>
  <c r="N31" i="1"/>
  <c r="N30" i="1"/>
  <c r="N29" i="1"/>
  <c r="N28" i="1"/>
  <c r="N27" i="1"/>
  <c r="N26" i="1"/>
  <c r="N25" i="1"/>
  <c r="M24" i="1"/>
  <c r="M37" i="1" s="1"/>
  <c r="M43" i="1" s="1"/>
  <c r="M54" i="1" s="1"/>
  <c r="L24" i="1"/>
  <c r="L37" i="1" s="1"/>
  <c r="L43" i="1" s="1"/>
  <c r="L54" i="1" s="1"/>
  <c r="K24" i="1"/>
  <c r="K37" i="1" s="1"/>
  <c r="J24" i="1"/>
  <c r="J37" i="1" s="1"/>
  <c r="E24" i="1"/>
  <c r="E37" i="1" s="1"/>
  <c r="E40" i="1" s="1"/>
  <c r="D24" i="1"/>
  <c r="D37" i="1" s="1"/>
  <c r="N23" i="1"/>
  <c r="G23" i="1"/>
  <c r="G24" i="1" s="1"/>
  <c r="F23" i="1"/>
  <c r="F24" i="1" s="1"/>
  <c r="F37" i="1" s="1"/>
  <c r="F43" i="1" s="1"/>
  <c r="F54" i="1" s="1"/>
  <c r="E23" i="1"/>
  <c r="D23" i="1"/>
  <c r="N22" i="1"/>
  <c r="H22" i="1"/>
  <c r="D22" i="1"/>
  <c r="D41" i="1" s="1"/>
  <c r="H41" i="1" s="1"/>
  <c r="F58" i="1" l="1"/>
  <c r="F59" i="1"/>
  <c r="H59" i="1" s="1"/>
  <c r="E42" i="1"/>
  <c r="E43" i="1" s="1"/>
  <c r="E46" i="1" s="1"/>
  <c r="E53" i="1" s="1"/>
  <c r="E54" i="1" s="1"/>
  <c r="E58" i="1" s="1"/>
  <c r="E61" i="1" s="1"/>
  <c r="H40" i="1"/>
  <c r="H42" i="1" s="1"/>
  <c r="D43" i="1"/>
  <c r="D46" i="1" s="1"/>
  <c r="G53" i="1"/>
  <c r="H47" i="1"/>
  <c r="N58" i="1"/>
  <c r="N61" i="1" s="1"/>
  <c r="G37" i="1"/>
  <c r="G43" i="1" s="1"/>
  <c r="E94" i="1"/>
  <c r="E79" i="1"/>
  <c r="E101" i="1"/>
  <c r="E93" i="1"/>
  <c r="E103" i="1"/>
  <c r="E87" i="1"/>
  <c r="E83" i="1"/>
  <c r="E80" i="1"/>
  <c r="E81" i="1"/>
  <c r="E82" i="1"/>
  <c r="H23" i="1"/>
  <c r="H24" i="1" s="1"/>
  <c r="H37" i="1" s="1"/>
  <c r="J43" i="1"/>
  <c r="N37" i="1"/>
  <c r="K42" i="1"/>
  <c r="K43" i="1" s="1"/>
  <c r="N40" i="1"/>
  <c r="E89" i="1"/>
  <c r="N41" i="1"/>
  <c r="J42" i="1"/>
  <c r="N42" i="1" s="1"/>
  <c r="G95" i="1"/>
  <c r="G91" i="1"/>
  <c r="E91" i="1" s="1"/>
  <c r="G87" i="1"/>
  <c r="G85" i="1"/>
  <c r="E85" i="1" s="1"/>
  <c r="G89" i="1"/>
  <c r="G86" i="1"/>
  <c r="E86" i="1" s="1"/>
  <c r="G94" i="1"/>
  <c r="G90" i="1"/>
  <c r="E90" i="1" s="1"/>
  <c r="G92" i="1"/>
  <c r="E92" i="1" s="1"/>
  <c r="G88" i="1"/>
  <c r="E88" i="1" s="1"/>
  <c r="G93" i="1"/>
  <c r="G84" i="1"/>
  <c r="E78" i="1"/>
  <c r="E84" i="1"/>
  <c r="N24" i="1"/>
  <c r="G101" i="1"/>
  <c r="G105" i="1"/>
  <c r="E105" i="1" s="1"/>
  <c r="G81" i="1"/>
  <c r="G100" i="1"/>
  <c r="E100" i="1" s="1"/>
  <c r="G104" i="1"/>
  <c r="E104" i="1" s="1"/>
  <c r="G80" i="1"/>
  <c r="G103" i="1"/>
  <c r="N43" i="1" l="1"/>
  <c r="J46" i="1"/>
  <c r="G54" i="1"/>
  <c r="G58" i="1" s="1"/>
  <c r="G61" i="1" s="1"/>
  <c r="E62" i="1"/>
  <c r="G106" i="1"/>
  <c r="E106" i="1" s="1"/>
  <c r="G102" i="1"/>
  <c r="E102" i="1" s="1"/>
  <c r="G98" i="1"/>
  <c r="E98" i="1" s="1"/>
  <c r="G107" i="1"/>
  <c r="E107" i="1" s="1"/>
  <c r="H46" i="1"/>
  <c r="H53" i="1" s="1"/>
  <c r="H54" i="1" s="1"/>
  <c r="H58" i="1" s="1"/>
  <c r="H61" i="1" s="1"/>
  <c r="D53" i="1"/>
  <c r="D54" i="1" s="1"/>
  <c r="D58" i="1" s="1"/>
  <c r="D61" i="1" s="1"/>
  <c r="F61" i="1"/>
  <c r="G99" i="1"/>
  <c r="E99" i="1" s="1"/>
  <c r="G96" i="1"/>
  <c r="E96" i="1" s="1"/>
  <c r="G97" i="1"/>
  <c r="E97" i="1" s="1"/>
  <c r="K46" i="1"/>
  <c r="K53" i="1" s="1"/>
  <c r="K54" i="1" s="1"/>
  <c r="E95" i="1"/>
  <c r="H43" i="1"/>
  <c r="G13" i="1" l="1"/>
  <c r="H66" i="1"/>
  <c r="E109" i="1" s="1"/>
  <c r="N46" i="1"/>
  <c r="J53" i="1"/>
  <c r="N53" i="1" l="1"/>
  <c r="J54" i="1"/>
  <c r="N54" i="1" s="1"/>
</calcChain>
</file>

<file path=xl/sharedStrings.xml><?xml version="1.0" encoding="utf-8"?>
<sst xmlns="http://schemas.openxmlformats.org/spreadsheetml/2006/main" count="183" uniqueCount="130">
  <si>
    <t>"УТВЕРЖДАЮ"</t>
  </si>
  <si>
    <t>Генеральный директор</t>
  </si>
  <si>
    <t xml:space="preserve">Фонда по сохранению и развитию </t>
  </si>
  <si>
    <t>Соловецкого архипелага</t>
  </si>
  <si>
    <t>____________________ А.В. Ходос</t>
  </si>
  <si>
    <t>"_______"__________________ 2019 г.</t>
  </si>
  <si>
    <t>РАСЧЕТ НАЧАЛЬНОЙ (МАКСИМАЛЬНОЙ) ЦЕНЫ КОНТРАКТА</t>
  </si>
  <si>
    <t>на проведение ремонтно-реставрационных работ на объекте культурного наследия федерального значения " Храм во имя преподобного Германа, Соловецкого чудотворца, 1859 - 1860 годы", входящего в состав объекта культурного наследия "Ансамбля Соловецкого монастыря и отдельных сооружений островов Соловецкого архипелага, ХIV в. – первая половина ХХ в  Архангельская область, пос. Соловецкий</t>
  </si>
  <si>
    <t>СОСТАВЛЕН В ЦЕНАХ НА 01.01.2000 ГОДА С ПЕРЕСЧЕТОМ В ТЕКУЩИЕ ЦЕНЫ 4-ГО КВАРТАЛА 2018 ГОДА</t>
  </si>
  <si>
    <t>руб.</t>
  </si>
  <si>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</si>
  <si>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</si>
  <si>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</si>
  <si>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</si>
  <si>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</si>
  <si>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</si>
  <si>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</si>
  <si>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</si>
  <si>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</si>
  <si>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ГЛАВА 1. ПОДГОТОВКА ПЛОЩАДОК (ТЕРРИТОРИИ) КАПИТАЛЬНОГО РЕМОНТА</t>
  </si>
  <si>
    <t>ЗАТРАТ НЕТ</t>
  </si>
  <si>
    <t>ИТОГО ПО ГЛАВЕ 1:</t>
  </si>
  <si>
    <t>ГЛАВА 2. ОСНОВНЫЕ ОБЪЕКТЫ</t>
  </si>
  <si>
    <r>
      <t>ОБЬЕКТНЫЙ СМЕТНЫЙ РАСЧЕТ  N 02-01</t>
    </r>
    <r>
      <rPr>
        <sz val="10"/>
        <color rgb="FFFF0000"/>
        <rFont val="Times New Roman"/>
        <family val="1"/>
        <charset val="204"/>
      </rPr>
      <t xml:space="preserve">  </t>
    </r>
  </si>
  <si>
    <t>РЕСТАВРАЦИЯ                                                                                                                           в т.ч. стоимость материалов 3 011 329,41 руб.</t>
  </si>
  <si>
    <r>
      <t xml:space="preserve">ОБЬЕКТНЫЙ СМЕТНЫЙ РАСЧЕТ   N 02-02 </t>
    </r>
    <r>
      <rPr>
        <sz val="10"/>
        <color rgb="FFFF0000"/>
        <rFont val="Times New Roman"/>
        <family val="1"/>
        <charset val="204"/>
      </rPr>
      <t xml:space="preserve"> </t>
    </r>
  </si>
  <si>
    <t>СОПУТСТВУЮЩИЕ РАБОТЫ ПРИ РЕСТАВРАЦИИ И ПРИСПОСОБЛЕНИЕ                                                                           в т.ч. стоимость материалов 747 154,53 руб.</t>
  </si>
  <si>
    <t>ИТОГО ПО ГЛАВЕ 2:</t>
  </si>
  <si>
    <t>ГЛАВА 3. ОБЪЕКТЫ ПОДСОБНОГО И ОБСЛУЖИВАЮЩЕГО НАЗНАЧЕНИЯ</t>
  </si>
  <si>
    <t>ИТОГО ПО ГЛАВЕ 3:</t>
  </si>
  <si>
    <t>ГЛАВА 4. НАРУЖНЫЕ СЕТИ И СООРУЖЕНИЯ (ВОДОСНАБЖЕНИЯ, КАНАЛИЗАЦИИ, ТЕПЛОСНАБЖЕНИЯ, ГАЗОСНАБЖЕНИЯ И Т.П.)</t>
  </si>
  <si>
    <t>ИТОГО ПО ГЛАВЕ 4:</t>
  </si>
  <si>
    <t>ГЛАВА 5. БЛАГОУСТРОЙСТВО И ОЗЕЛЕНЕНИЕ ТЕРРИТОРИИ</t>
  </si>
  <si>
    <t>ИТОГО ПО ГЛАВЕ 5:</t>
  </si>
  <si>
    <t>ИТОГО ПО ГЛАВАМ 1-5:</t>
  </si>
  <si>
    <t>ГЛАВА 6. ВРЕМЕННЫЕ ЗДАНИЯ И СООРУЖЕНИЯ</t>
  </si>
  <si>
    <t>ГСНр 81-05-01-2001 табл.1 п.1.2 и табл.2</t>
  </si>
  <si>
    <t>ВРЕМЕННЫЕ ЗДАНИЯ И СООРУЖЕНИЯ - 1,2%*1,2=1,44%  ОТ СМР ПО ГЛАВАМ 1-5 (для ОСР № 02-02)</t>
  </si>
  <si>
    <t>--</t>
  </si>
  <si>
    <t>Приказ № 95 МК РСФСР от 04.03.1992г.</t>
  </si>
  <si>
    <t>ВРЕМЕННЫЕ ЗДАНИЯ И СООРУЖЕНИЯ НА РЕСТАВРАЦИОННЫЕ РАБОТЫ - 1,5% ОТ ИТОГА СМР ПО ГЛАВАМ 1-7 (для ОСР № 02-01)</t>
  </si>
  <si>
    <t>ИТОГО ПО ГЛАВЕ 6:</t>
  </si>
  <si>
    <t>ИТОГО ПО ГЛАВАМ 1-6:</t>
  </si>
  <si>
    <t>ГЛАВА 7. ПРОЧИЕ РАБОТЫ И ЗАТРАТЫ</t>
  </si>
  <si>
    <t>ГСНр 81-05-02-2001 табл 2 п.1.4, табл.3 п.29а</t>
  </si>
  <si>
    <t>ЗИМНЕЕ УДОРОЖАНИЕ -  2,07*1,2=2,484%                           ОТ СМР ПО ГЛАВАМ 1-6</t>
  </si>
  <si>
    <t>ОБЬЕКТНЫЙ СМЕТНЫЙ РАСЧЕТ   N 07-01</t>
  </si>
  <si>
    <t>ПУСКОНАЛАДОЧНЫЕ РАБОТЫ</t>
  </si>
  <si>
    <t>Расчет № 1</t>
  </si>
  <si>
    <t xml:space="preserve">КОМАНДИРОВОЧНЫЕ ЗАТРАТЫ                                                       8 277 472,00 руб </t>
  </si>
  <si>
    <t>Расчет № 3</t>
  </si>
  <si>
    <t>ЗАТРАТЫ ПО ВЫВОЗУ И УТИЛИЗАЦИИ СТРОИТЕЛЬНОГО МУСОРА                                               55м3 х 1905,64руб/м3 = 104 810,20 руб</t>
  </si>
  <si>
    <t>Расчет № 4</t>
  </si>
  <si>
    <t>ПЕРЕВОЗКА СТРОИТЕЛЬНЫХ МАТЕРИАЛОВ АВТОМОБИЛЬНЫМ ТРАНСПОРТОМ МОСКВА-АРХАНГЕЛЬСК                                                                       100000 х 8=800 000 руб</t>
  </si>
  <si>
    <t>Расчет № 5</t>
  </si>
  <si>
    <r>
      <t xml:space="preserve">ПЕРЕВОЗКА СТРОИТЕЛЬНЫХ МАТЕРИАЛОВ ВОДНЫМ ТРАНСПОРТОМ АРХРЕЧПОРТ-СОЛОВКИ (с НДС)                                                                                     </t>
    </r>
    <r>
      <rPr>
        <sz val="11"/>
        <rFont val="Times New Roman"/>
        <family val="1"/>
        <charset val="204"/>
      </rPr>
      <t xml:space="preserve">170 х 3000 = 510 000 руб </t>
    </r>
  </si>
  <si>
    <t>Расчет № 6</t>
  </si>
  <si>
    <r>
      <t>КОМПЕНСАЦИЯ ЭЛЕКТРОЭНЕРГИИ                       170 197,63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руб </t>
    </r>
  </si>
  <si>
    <t>ИТОГО ПО ГЛАВЕ 7:</t>
  </si>
  <si>
    <t>исправлен расчет</t>
  </si>
  <si>
    <t>ИТОГО ПО ГЛАВАМ 1-7:</t>
  </si>
  <si>
    <t>РЕЗЕРВ НА НЕПРЕДВИДЕННЫЕ РАБОТЫ И ЗАТРАТЫ - 2%</t>
  </si>
  <si>
    <t>МДС 81-35.2004 п.4.96</t>
  </si>
  <si>
    <t xml:space="preserve">РЕЗЕРВ НА НЕПРЕДВИДЕННЫЕ РАБОТЫ И ЗАТРАТЫ - 2% </t>
  </si>
  <si>
    <t>ИТОГО ПО РАСЧЕТУ В ЦЕНАХ 4-ГО КВАРТАЛА 2018 г</t>
  </si>
  <si>
    <t>Компенсация НДС 20% на стоимость материалов и оборудования от суммы                            3 011 329,41+ 747 154,53+  522 610,47=         4 281 094,41 р.</t>
  </si>
  <si>
    <t>НДС - 20%  (комп.эл.энергии                      170197,63*0,2=34039,53)</t>
  </si>
  <si>
    <t>ВСЕГО ПО РАСЧЕТУ В ЦЕНАХ 4-ГО КВАРТАЛА 2018 г</t>
  </si>
  <si>
    <t>В ТОМ ЧИСЛЕ: НДС 20% НА МАТЕРИАЛЫ И ОБОРУДОВАНИЕ</t>
  </si>
  <si>
    <t xml:space="preserve"> руб.</t>
  </si>
  <si>
    <t>Реставр. работы</t>
  </si>
  <si>
    <t>Наименование</t>
  </si>
  <si>
    <t>Ед. изм.</t>
  </si>
  <si>
    <t>Кол-во</t>
  </si>
  <si>
    <t>Без реставр. работ</t>
  </si>
  <si>
    <t>Продолжительность строительства</t>
  </si>
  <si>
    <t>месяц</t>
  </si>
  <si>
    <t>Аванс</t>
  </si>
  <si>
    <t>Начало строительства</t>
  </si>
  <si>
    <t>июль 2019</t>
  </si>
  <si>
    <t>Остаток</t>
  </si>
  <si>
    <t>Окончание строительства</t>
  </si>
  <si>
    <t>декабрь 2020</t>
  </si>
  <si>
    <t>Индексы дефляторы по данным Минэкономразвития по годам (письмо № 28438-АТ/ДОЗи от 03.10.2018)</t>
  </si>
  <si>
    <t>Индексы-дефляторы на месяц (усредненный индекс-дефлятор на год/12</t>
  </si>
  <si>
    <t>2019 год</t>
  </si>
  <si>
    <t>%</t>
  </si>
  <si>
    <t>5,0</t>
  </si>
  <si>
    <t>2020 год</t>
  </si>
  <si>
    <t>4,4</t>
  </si>
  <si>
    <t>2021 год</t>
  </si>
  <si>
    <t>4,2</t>
  </si>
  <si>
    <t>Планируемый месячный объем</t>
  </si>
  <si>
    <t>индекс-дефлятор</t>
  </si>
  <si>
    <t>июнь 2019 год</t>
  </si>
  <si>
    <t>июль 2019 год</t>
  </si>
  <si>
    <t>август 2019 год</t>
  </si>
  <si>
    <t>сентябрь 2019 год</t>
  </si>
  <si>
    <t>октябрь 2019 год</t>
  </si>
  <si>
    <t>ноябрь 2019 год</t>
  </si>
  <si>
    <t>декабрь 2019 год</t>
  </si>
  <si>
    <t>январь 2020 год</t>
  </si>
  <si>
    <t>февраль 2020 год</t>
  </si>
  <si>
    <t>март 2020 год</t>
  </si>
  <si>
    <t>апрель 2020 год</t>
  </si>
  <si>
    <t>май 2020 год</t>
  </si>
  <si>
    <t>июнь 2020 год</t>
  </si>
  <si>
    <t>июль 2020 год</t>
  </si>
  <si>
    <t>август 2020 год</t>
  </si>
  <si>
    <t>сентябрь 2020 год</t>
  </si>
  <si>
    <t>октябрь 2020 год</t>
  </si>
  <si>
    <t>ноябрь 2020 год</t>
  </si>
  <si>
    <t>декабрь 2020 год</t>
  </si>
  <si>
    <t>январь 2021 год</t>
  </si>
  <si>
    <t>февраль 2021 год</t>
  </si>
  <si>
    <t>март 2021 год</t>
  </si>
  <si>
    <t>апрель 2021 год</t>
  </si>
  <si>
    <t>май 2021 год</t>
  </si>
  <si>
    <t>июнь 2021 год</t>
  </si>
  <si>
    <t>июль 2021 год</t>
  </si>
  <si>
    <t>август 2021 год</t>
  </si>
  <si>
    <t>сентябрь 2021 год</t>
  </si>
  <si>
    <t>октябрь 2021 год</t>
  </si>
  <si>
    <t>ноябрь 2021 год</t>
  </si>
  <si>
    <t>декабрь 2021 год</t>
  </si>
  <si>
    <t>ИТОГО НАЧАЛЬНАЯ МАКСИМАЛЬНАЯ ЦЕНА КОНТРАКТА СОСТАВЛЯЕТ (В ТЕКУЩИХ ЦЕНАХ)</t>
  </si>
  <si>
    <t>Составил:       Начальник группы-главный специалист-сметчик</t>
  </si>
  <si>
    <t>Н.И. Стребкова</t>
  </si>
  <si>
    <t>Проверил:      Начальник сметно-договорного отдела</t>
  </si>
  <si>
    <t>В.М. Ивец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</si>
</sst>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0.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9"/>
      <name val="Times New Roman Cyr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8"/>
      <color rgb="FFFF0000"/>
      <name val="Times New Roman Cyr"/>
      <family val="1"/>
      <charset val="204"/>
    </font>
    <font>
      <sz val="20"/>
      <color rgb="FFFF0000"/>
      <name val="Times New Roman Cyr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 Cyr"/>
      <family val="1"/>
      <charset val="204"/>
    </font>
    <font>
      <sz val="10"/>
      <color theme="1"/>
      <name val="Times New Roman Cyr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</cellStyleXfs>
  <cellXfs count="179">
    <xf numFmtId="0" fontId="0" fillId="0" borderId="0" xfId="0"/>
    <xf numFmtId="0" fontId="0" fillId="0" borderId="0" xfId="0" applyFont="1" applyFill="1" applyBorder="1" applyAlignment="1">
      <alignment vertical="center"/>
    </xf>
    <xf numFmtId="0" fontId="3" fillId="0" borderId="0" xfId="2" applyNumberFormat="1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3" applyFont="1" applyFill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2" applyNumberFormat="1" applyFont="1" applyAlignment="1">
      <alignment horizont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1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left" vertical="justify" wrapText="1"/>
    </xf>
    <xf numFmtId="0" fontId="0" fillId="0" borderId="0" xfId="0" applyFont="1" applyFill="1" applyBorder="1" applyAlignment="1">
      <alignment vertical="justify" wrapText="1"/>
    </xf>
    <xf numFmtId="4" fontId="0" fillId="0" borderId="0" xfId="0" applyNumberFormat="1" applyFont="1" applyFill="1" applyBorder="1" applyAlignment="1">
      <alignment vertical="justify" wrapText="1"/>
    </xf>
    <xf numFmtId="0" fontId="0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0" fontId="4" fillId="0" borderId="0" xfId="0" applyFont="1" applyFill="1"/>
    <xf numFmtId="0" fontId="4" fillId="0" borderId="0" xfId="0" applyFont="1"/>
    <xf numFmtId="0" fontId="16" fillId="0" borderId="13" xfId="0" applyFont="1" applyFill="1" applyBorder="1" applyAlignment="1">
      <alignment horizontal="center" vertical="top" wrapText="1"/>
    </xf>
    <xf numFmtId="0" fontId="16" fillId="0" borderId="13" xfId="0" applyFont="1" applyFill="1" applyBorder="1" applyAlignment="1">
      <alignment horizontal="left" vertical="top" wrapText="1"/>
    </xf>
    <xf numFmtId="4" fontId="16" fillId="0" borderId="13" xfId="0" applyNumberFormat="1" applyFont="1" applyFill="1" applyBorder="1" applyAlignment="1">
      <alignment horizontal="center" vertical="top" wrapText="1"/>
    </xf>
    <xf numFmtId="2" fontId="16" fillId="0" borderId="13" xfId="0" applyNumberFormat="1" applyFont="1" applyFill="1" applyBorder="1" applyAlignment="1">
      <alignment horizontal="center" vertical="top"/>
    </xf>
    <xf numFmtId="4" fontId="16" fillId="0" borderId="13" xfId="0" applyNumberFormat="1" applyFont="1" applyFill="1" applyBorder="1" applyAlignment="1">
      <alignment horizontal="center" vertical="top"/>
    </xf>
    <xf numFmtId="4" fontId="0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7" fillId="0" borderId="13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left" vertical="top" wrapText="1"/>
    </xf>
    <xf numFmtId="0" fontId="17" fillId="0" borderId="13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16" fillId="2" borderId="13" xfId="0" applyFont="1" applyFill="1" applyBorder="1" applyAlignment="1">
      <alignment horizontal="center" vertical="top" wrapText="1"/>
    </xf>
    <xf numFmtId="0" fontId="19" fillId="2" borderId="13" xfId="0" applyFont="1" applyFill="1" applyBorder="1" applyAlignment="1">
      <alignment horizontal="left" vertical="top" wrapText="1"/>
    </xf>
    <xf numFmtId="0" fontId="16" fillId="2" borderId="13" xfId="0" applyFont="1" applyFill="1" applyBorder="1" applyAlignment="1">
      <alignment horizontal="left" vertical="top" wrapText="1"/>
    </xf>
    <xf numFmtId="4" fontId="16" fillId="2" borderId="13" xfId="0" applyNumberFormat="1" applyFont="1" applyFill="1" applyBorder="1" applyAlignment="1">
      <alignment horizontal="center" vertical="top" wrapText="1"/>
    </xf>
    <xf numFmtId="4" fontId="16" fillId="2" borderId="13" xfId="0" applyNumberFormat="1" applyFont="1" applyFill="1" applyBorder="1" applyAlignment="1">
      <alignment horizontal="center" vertical="top"/>
    </xf>
    <xf numFmtId="4" fontId="21" fillId="0" borderId="0" xfId="0" applyNumberFormat="1" applyFont="1" applyFill="1" applyBorder="1" applyAlignment="1">
      <alignment horizontal="center" vertical="top"/>
    </xf>
    <xf numFmtId="0" fontId="22" fillId="2" borderId="13" xfId="0" applyFont="1" applyFill="1" applyBorder="1" applyAlignment="1">
      <alignment horizontal="center" vertical="top" wrapText="1"/>
    </xf>
    <xf numFmtId="0" fontId="23" fillId="2" borderId="13" xfId="0" applyFont="1" applyFill="1" applyBorder="1" applyAlignment="1">
      <alignment horizontal="left" vertical="top" wrapText="1"/>
    </xf>
    <xf numFmtId="0" fontId="22" fillId="2" borderId="13" xfId="0" applyFont="1" applyFill="1" applyBorder="1" applyAlignment="1">
      <alignment horizontal="left" vertical="center" wrapText="1"/>
    </xf>
    <xf numFmtId="4" fontId="22" fillId="2" borderId="13" xfId="0" applyNumberFormat="1" applyFont="1" applyFill="1" applyBorder="1" applyAlignment="1">
      <alignment horizontal="center" vertical="center" wrapText="1"/>
    </xf>
    <xf numFmtId="4" fontId="22" fillId="2" borderId="13" xfId="0" applyNumberFormat="1" applyFont="1" applyFill="1" applyBorder="1" applyAlignment="1">
      <alignment horizontal="center" vertical="center"/>
    </xf>
    <xf numFmtId="4" fontId="18" fillId="0" borderId="0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vertical="top"/>
    </xf>
    <xf numFmtId="0" fontId="4" fillId="0" borderId="13" xfId="0" applyFont="1" applyBorder="1" applyAlignment="1">
      <alignment vertical="top"/>
    </xf>
    <xf numFmtId="0" fontId="17" fillId="2" borderId="13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left" vertical="top" wrapText="1"/>
    </xf>
    <xf numFmtId="4" fontId="17" fillId="2" borderId="13" xfId="0" applyNumberFormat="1" applyFont="1" applyFill="1" applyBorder="1" applyAlignment="1">
      <alignment horizontal="center" vertical="center" wrapText="1"/>
    </xf>
    <xf numFmtId="4" fontId="17" fillId="2" borderId="13" xfId="0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Alignment="1">
      <alignment vertical="top"/>
    </xf>
    <xf numFmtId="0" fontId="14" fillId="2" borderId="13" xfId="0" applyFont="1" applyFill="1" applyBorder="1" applyAlignment="1">
      <alignment horizontal="center" wrapText="1"/>
    </xf>
    <xf numFmtId="2" fontId="16" fillId="2" borderId="13" xfId="0" applyNumberFormat="1" applyFont="1" applyFill="1" applyBorder="1" applyAlignment="1">
      <alignment horizontal="center" vertical="top"/>
    </xf>
    <xf numFmtId="0" fontId="16" fillId="2" borderId="13" xfId="0" applyFont="1" applyFill="1" applyBorder="1" applyAlignment="1">
      <alignment horizontal="right" vertical="top"/>
    </xf>
    <xf numFmtId="0" fontId="0" fillId="0" borderId="0" xfId="0" applyFont="1" applyFill="1" applyBorder="1" applyAlignment="1">
      <alignment horizontal="right" vertical="top"/>
    </xf>
    <xf numFmtId="0" fontId="17" fillId="2" borderId="13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left" vertical="top" wrapText="1"/>
    </xf>
    <xf numFmtId="4" fontId="18" fillId="0" borderId="0" xfId="0" applyNumberFormat="1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left" vertical="top" wrapText="1"/>
    </xf>
    <xf numFmtId="0" fontId="16" fillId="2" borderId="13" xfId="0" applyFont="1" applyFill="1" applyBorder="1" applyAlignment="1">
      <alignment vertical="top" wrapText="1"/>
    </xf>
    <xf numFmtId="4" fontId="16" fillId="2" borderId="13" xfId="0" applyNumberFormat="1" applyFont="1" applyFill="1" applyBorder="1" applyAlignment="1">
      <alignment vertical="top" wrapText="1"/>
    </xf>
    <xf numFmtId="0" fontId="24" fillId="2" borderId="13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vertical="top"/>
    </xf>
    <xf numFmtId="4" fontId="4" fillId="0" borderId="0" xfId="0" applyNumberFormat="1" applyFont="1" applyAlignment="1">
      <alignment vertical="top"/>
    </xf>
    <xf numFmtId="0" fontId="0" fillId="0" borderId="0" xfId="0" applyFont="1" applyFill="1"/>
    <xf numFmtId="4" fontId="25" fillId="0" borderId="0" xfId="0" applyNumberFormat="1" applyFont="1" applyFill="1" applyBorder="1" applyAlignment="1">
      <alignment horizontal="left" vertical="top"/>
    </xf>
    <xf numFmtId="4" fontId="21" fillId="0" borderId="0" xfId="0" applyNumberFormat="1" applyFont="1" applyFill="1" applyBorder="1" applyAlignment="1">
      <alignment horizontal="left" vertical="top"/>
    </xf>
    <xf numFmtId="4" fontId="4" fillId="2" borderId="0" xfId="0" applyNumberFormat="1" applyFont="1" applyFill="1" applyAlignment="1">
      <alignment vertical="top"/>
    </xf>
    <xf numFmtId="0" fontId="0" fillId="2" borderId="0" xfId="0" applyFont="1" applyFill="1" applyAlignment="1">
      <alignment vertical="top"/>
    </xf>
    <xf numFmtId="0" fontId="26" fillId="0" borderId="0" xfId="0" applyFont="1" applyFill="1" applyAlignment="1">
      <alignment vertical="top"/>
    </xf>
    <xf numFmtId="4" fontId="21" fillId="0" borderId="0" xfId="0" applyNumberFormat="1" applyFont="1" applyFill="1" applyBorder="1" applyAlignment="1">
      <alignment vertical="top" wrapText="1"/>
    </xf>
    <xf numFmtId="4" fontId="0" fillId="0" borderId="13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0" fillId="0" borderId="0" xfId="0" applyFont="1" applyFill="1" applyAlignment="1">
      <alignment vertical="top"/>
    </xf>
    <xf numFmtId="0" fontId="20" fillId="2" borderId="13" xfId="0" applyFont="1" applyFill="1" applyBorder="1" applyAlignment="1">
      <alignment horizontal="left" vertical="top" wrapText="1"/>
    </xf>
    <xf numFmtId="4" fontId="29" fillId="2" borderId="13" xfId="0" applyNumberFormat="1" applyFont="1" applyFill="1" applyBorder="1" applyAlignment="1">
      <alignment horizontal="center" vertical="top" wrapText="1"/>
    </xf>
    <xf numFmtId="4" fontId="17" fillId="2" borderId="13" xfId="0" applyNumberFormat="1" applyFont="1" applyFill="1" applyBorder="1" applyAlignment="1">
      <alignment horizontal="center" vertical="top" wrapText="1"/>
    </xf>
    <xf numFmtId="4" fontId="29" fillId="2" borderId="13" xfId="0" applyNumberFormat="1" applyFont="1" applyFill="1" applyBorder="1" applyAlignment="1">
      <alignment horizontal="right" vertical="top" wrapText="1"/>
    </xf>
    <xf numFmtId="4" fontId="30" fillId="0" borderId="0" xfId="0" applyNumberFormat="1" applyFont="1" applyFill="1" applyBorder="1" applyAlignment="1">
      <alignment horizontal="left" vertical="top"/>
    </xf>
    <xf numFmtId="4" fontId="31" fillId="0" borderId="14" xfId="0" applyNumberFormat="1" applyFont="1" applyFill="1" applyBorder="1" applyAlignment="1">
      <alignment horizontal="right" vertical="top" wrapText="1"/>
    </xf>
    <xf numFmtId="0" fontId="28" fillId="0" borderId="13" xfId="0" applyFont="1" applyFill="1" applyBorder="1" applyAlignment="1">
      <alignment horizontal="left" vertical="top" wrapText="1"/>
    </xf>
    <xf numFmtId="0" fontId="32" fillId="2" borderId="13" xfId="0" applyFont="1" applyFill="1" applyBorder="1" applyAlignment="1">
      <alignment horizontal="left" vertical="top" wrapText="1"/>
    </xf>
    <xf numFmtId="4" fontId="32" fillId="0" borderId="13" xfId="0" applyNumberFormat="1" applyFont="1" applyFill="1" applyBorder="1" applyAlignment="1">
      <alignment horizontal="center" vertical="top" wrapText="1"/>
    </xf>
    <xf numFmtId="4" fontId="32" fillId="2" borderId="13" xfId="0" applyNumberFormat="1" applyFont="1" applyFill="1" applyBorder="1" applyAlignment="1">
      <alignment horizontal="center" vertical="top"/>
    </xf>
    <xf numFmtId="0" fontId="19" fillId="2" borderId="13" xfId="0" applyFont="1" applyFill="1" applyBorder="1" applyAlignment="1">
      <alignment horizontal="left" vertical="top" wrapText="1"/>
    </xf>
    <xf numFmtId="4" fontId="19" fillId="2" borderId="13" xfId="0" applyNumberFormat="1" applyFont="1" applyFill="1" applyBorder="1" applyAlignment="1">
      <alignment vertical="top" wrapText="1"/>
    </xf>
    <xf numFmtId="0" fontId="20" fillId="2" borderId="13" xfId="0" applyFont="1" applyFill="1" applyBorder="1" applyAlignment="1">
      <alignment vertical="top" wrapText="1"/>
    </xf>
    <xf numFmtId="0" fontId="21" fillId="0" borderId="0" xfId="0" applyFont="1" applyFill="1" applyBorder="1" applyAlignment="1">
      <alignment vertical="top" wrapText="1"/>
    </xf>
    <xf numFmtId="0" fontId="16" fillId="2" borderId="0" xfId="0" applyFont="1" applyFill="1" applyBorder="1" applyAlignment="1">
      <alignment horizontal="left" vertical="top" wrapText="1"/>
    </xf>
    <xf numFmtId="0" fontId="20" fillId="2" borderId="0" xfId="0" applyFont="1" applyFill="1" applyBorder="1" applyAlignment="1">
      <alignment horizontal="left" vertical="top" wrapText="1"/>
    </xf>
    <xf numFmtId="0" fontId="19" fillId="2" borderId="0" xfId="0" applyFont="1" applyFill="1" applyBorder="1" applyAlignment="1">
      <alignment horizontal="left" vertical="top" wrapText="1"/>
    </xf>
    <xf numFmtId="4" fontId="19" fillId="2" borderId="0" xfId="0" applyNumberFormat="1" applyFont="1" applyFill="1" applyBorder="1" applyAlignment="1">
      <alignment vertical="top" wrapText="1"/>
    </xf>
    <xf numFmtId="0" fontId="20" fillId="2" borderId="0" xfId="0" applyFont="1" applyFill="1" applyBorder="1" applyAlignment="1">
      <alignment vertical="top" wrapText="1"/>
    </xf>
    <xf numFmtId="0" fontId="16" fillId="2" borderId="0" xfId="0" applyFont="1" applyFill="1" applyBorder="1" applyAlignment="1">
      <alignment vertical="top" wrapText="1"/>
    </xf>
    <xf numFmtId="4" fontId="16" fillId="2" borderId="0" xfId="0" applyNumberFormat="1" applyFont="1" applyFill="1" applyBorder="1" applyAlignment="1">
      <alignment horizontal="right" vertical="top" wrapText="1"/>
    </xf>
    <xf numFmtId="0" fontId="21" fillId="0" borderId="0" xfId="0" applyFont="1" applyFill="1" applyAlignment="1">
      <alignment vertical="top"/>
    </xf>
    <xf numFmtId="0" fontId="0" fillId="0" borderId="0" xfId="0" applyFont="1" applyAlignment="1">
      <alignment vertical="top"/>
    </xf>
    <xf numFmtId="0" fontId="16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0" fontId="16" fillId="0" borderId="0" xfId="0" applyFont="1" applyAlignment="1">
      <alignment vertical="top"/>
    </xf>
    <xf numFmtId="4" fontId="33" fillId="0" borderId="0" xfId="0" applyNumberFormat="1" applyFont="1" applyAlignment="1">
      <alignment vertical="top"/>
    </xf>
    <xf numFmtId="0" fontId="16" fillId="0" borderId="13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left" vertical="top"/>
    </xf>
    <xf numFmtId="0" fontId="16" fillId="0" borderId="13" xfId="0" applyFont="1" applyFill="1" applyBorder="1" applyAlignment="1">
      <alignment horizontal="left" vertical="top"/>
    </xf>
    <xf numFmtId="0" fontId="16" fillId="0" borderId="13" xfId="0" applyFont="1" applyFill="1" applyBorder="1" applyAlignment="1">
      <alignment horizontal="center" vertical="top"/>
    </xf>
    <xf numFmtId="49" fontId="16" fillId="0" borderId="13" xfId="0" applyNumberFormat="1" applyFont="1" applyFill="1" applyBorder="1" applyAlignment="1">
      <alignment horizontal="center" vertical="top"/>
    </xf>
    <xf numFmtId="4" fontId="16" fillId="0" borderId="0" xfId="0" applyNumberFormat="1" applyFont="1" applyFill="1" applyBorder="1" applyAlignment="1">
      <alignment vertical="top" wrapText="1"/>
    </xf>
    <xf numFmtId="0" fontId="16" fillId="0" borderId="15" xfId="0" applyFont="1" applyFill="1" applyBorder="1" applyAlignment="1">
      <alignment horizontal="left" vertical="top" wrapText="1"/>
    </xf>
    <xf numFmtId="0" fontId="16" fillId="0" borderId="16" xfId="0" applyFont="1" applyFill="1" applyBorder="1" applyAlignment="1">
      <alignment horizontal="left" vertical="top" wrapText="1"/>
    </xf>
    <xf numFmtId="0" fontId="16" fillId="0" borderId="17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center" vertical="top"/>
    </xf>
    <xf numFmtId="0" fontId="16" fillId="0" borderId="16" xfId="0" applyFont="1" applyFill="1" applyBorder="1" applyAlignment="1">
      <alignment horizontal="center" vertical="top"/>
    </xf>
    <xf numFmtId="0" fontId="16" fillId="0" borderId="17" xfId="0" applyFont="1" applyFill="1" applyBorder="1" applyAlignment="1">
      <alignment horizontal="center" vertical="top"/>
    </xf>
    <xf numFmtId="164" fontId="16" fillId="0" borderId="13" xfId="0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49" fontId="16" fillId="0" borderId="0" xfId="0" applyNumberFormat="1" applyFont="1" applyFill="1" applyBorder="1" applyAlignment="1">
      <alignment horizontal="center" vertical="top"/>
    </xf>
    <xf numFmtId="0" fontId="17" fillId="0" borderId="18" xfId="0" applyFont="1" applyFill="1" applyBorder="1" applyAlignment="1">
      <alignment horizontal="center" vertical="top"/>
    </xf>
    <xf numFmtId="0" fontId="17" fillId="0" borderId="19" xfId="0" applyFont="1" applyFill="1" applyBorder="1" applyAlignment="1">
      <alignment horizontal="center" vertical="top"/>
    </xf>
    <xf numFmtId="49" fontId="17" fillId="0" borderId="20" xfId="0" applyNumberFormat="1" applyFont="1" applyFill="1" applyBorder="1" applyAlignment="1">
      <alignment horizontal="center" vertical="top"/>
    </xf>
    <xf numFmtId="49" fontId="17" fillId="0" borderId="21" xfId="0" applyNumberFormat="1" applyFont="1" applyFill="1" applyBorder="1" applyAlignment="1">
      <alignment horizontal="center" vertical="top"/>
    </xf>
    <xf numFmtId="0" fontId="17" fillId="0" borderId="19" xfId="0" applyFont="1" applyFill="1" applyBorder="1" applyAlignment="1">
      <alignment horizontal="center" vertical="top"/>
    </xf>
    <xf numFmtId="0" fontId="17" fillId="0" borderId="22" xfId="0" applyFont="1" applyFill="1" applyBorder="1" applyAlignment="1">
      <alignment horizontal="left" vertical="top"/>
    </xf>
    <xf numFmtId="0" fontId="33" fillId="0" borderId="13" xfId="0" applyFont="1" applyBorder="1" applyAlignment="1">
      <alignment vertical="top"/>
    </xf>
    <xf numFmtId="49" fontId="16" fillId="0" borderId="23" xfId="0" applyNumberFormat="1" applyFont="1" applyFill="1" applyBorder="1" applyAlignment="1">
      <alignment horizontal="left" vertical="top"/>
    </xf>
    <xf numFmtId="0" fontId="16" fillId="0" borderId="23" xfId="0" applyFont="1" applyFill="1" applyBorder="1" applyAlignment="1">
      <alignment horizontal="center" vertical="top"/>
    </xf>
    <xf numFmtId="4" fontId="33" fillId="0" borderId="23" xfId="0" applyNumberFormat="1" applyFont="1" applyBorder="1" applyAlignment="1">
      <alignment horizontal="center" vertical="top"/>
    </xf>
    <xf numFmtId="0" fontId="33" fillId="0" borderId="13" xfId="0" applyFont="1" applyBorder="1" applyAlignment="1">
      <alignment horizontal="center" vertical="top"/>
    </xf>
    <xf numFmtId="49" fontId="16" fillId="0" borderId="13" xfId="0" applyNumberFormat="1" applyFont="1" applyFill="1" applyBorder="1" applyAlignment="1">
      <alignment horizontal="left" vertical="top"/>
    </xf>
    <xf numFmtId="4" fontId="33" fillId="0" borderId="13" xfId="0" applyNumberFormat="1" applyFont="1" applyBorder="1" applyAlignment="1">
      <alignment horizontal="center" vertical="top"/>
    </xf>
    <xf numFmtId="0" fontId="17" fillId="0" borderId="0" xfId="0" applyFont="1" applyFill="1" applyBorder="1" applyAlignment="1">
      <alignment horizontal="left" vertical="top" wrapText="1"/>
    </xf>
    <xf numFmtId="4" fontId="17" fillId="0" borderId="0" xfId="0" applyNumberFormat="1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34" fillId="0" borderId="0" xfId="0" applyFont="1" applyBorder="1" applyAlignment="1">
      <alignment vertical="top" wrapText="1"/>
    </xf>
    <xf numFmtId="0" fontId="34" fillId="0" borderId="0" xfId="0" applyFont="1" applyFill="1" applyBorder="1" applyAlignment="1">
      <alignment horizontal="left" vertical="top" wrapText="1"/>
    </xf>
    <xf numFmtId="0" fontId="34" fillId="0" borderId="0" xfId="0" applyFont="1" applyFill="1" applyBorder="1" applyAlignment="1">
      <alignment horizontal="left" vertical="top"/>
    </xf>
    <xf numFmtId="0" fontId="6" fillId="0" borderId="0" xfId="4" applyFont="1" applyFill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6" fillId="0" borderId="0" xfId="0" applyFont="1" applyFill="1" applyBorder="1"/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44" fontId="4" fillId="0" borderId="0" xfId="1" applyFont="1" applyFill="1" applyBorder="1" applyAlignment="1">
      <alignment vertical="top"/>
    </xf>
    <xf numFmtId="44" fontId="0" fillId="0" borderId="0" xfId="1" applyFont="1" applyFill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0" fontId="4" fillId="0" borderId="0" xfId="0" applyFont="1" applyFill="1" applyBorder="1"/>
    <xf numFmtId="0" fontId="0" fillId="0" borderId="0" xfId="0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</cellXfs>
  <cellStyles count="5">
    <cellStyle name="Денежный" xfId="1" builtinId="4"/>
    <cellStyle name="Обычный" xfId="0" builtinId="0"/>
    <cellStyle name="Обычный 3 2 2" xfId="4"/>
    <cellStyle name="Обычный 3 3 2" xfId="2"/>
    <cellStyle name="Обычный 4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3;&#1062;%20&#1056;&#1056;/&#1056;&#1053;&#1062;%20&#1085;&#1072;%204%20&#1086;&#1073;&#1098;&#1077;&#1082;&#1090;&#1072;/&#1057;&#1084;&#1077;&#1090;&#1099;%20&#1073;&#1077;&#1079;%20&#1080;&#1082;&#1086;&#1085;&#1086;&#1089;&#1090;&#1072;&#1089;&#1086;&#1074;/&#1087;&#1088;&#1087;%20&#1043;&#1077;&#1088;&#1084;&#1072;&#1085;&#1072;%20&#1041;&#1077;&#1079;%20&#1080;&#1082;&#1086;&#1085;&#1086;&#1089;&#1090;&#1072;&#1089;&#1072;%20&#1056;&#1053;&#1062;%20&#1061;&#1088;&#1072;&#1084;%20&#1043;&#1077;&#1088;&#1084;&#1072;&#1085;&#1072;%202019%201402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база"/>
      <sheetName val="ССР тек"/>
      <sheetName val="ОСР 02-01 база"/>
      <sheetName val="ОСР 02-01 тек"/>
      <sheetName val="ОСР 02-02 база"/>
      <sheetName val="ОСР 02-02 тек"/>
      <sheetName val="ОСР 07-01 база"/>
      <sheetName val="ОСР 07-01 тек"/>
      <sheetName val="ОСР 02-01тек в рублях"/>
      <sheetName val="ОСР 02-02тек в рублях"/>
      <sheetName val="ОСР 07-01тек в рублях"/>
      <sheetName val="РНЦтек"/>
      <sheetName val="Без реставрации для деф"/>
    </sheetNames>
    <sheetDataSet>
      <sheetData sheetId="0"/>
      <sheetData sheetId="1"/>
      <sheetData sheetId="2"/>
      <sheetData sheetId="3"/>
      <sheetData sheetId="4"/>
      <sheetData sheetId="5">
        <row r="26">
          <cell r="G26">
            <v>0</v>
          </cell>
        </row>
      </sheetData>
      <sheetData sheetId="6"/>
      <sheetData sheetId="7"/>
      <sheetData sheetId="8">
        <row r="25">
          <cell r="H25">
            <v>10439430.73</v>
          </cell>
          <cell r="O25">
            <v>3011329.41</v>
          </cell>
        </row>
      </sheetData>
      <sheetData sheetId="9">
        <row r="26">
          <cell r="D26">
            <v>816738.64000000013</v>
          </cell>
          <cell r="E26">
            <v>189415.69</v>
          </cell>
          <cell r="F26">
            <v>522610.47000000009</v>
          </cell>
          <cell r="N26">
            <v>747154.53</v>
          </cell>
        </row>
      </sheetData>
      <sheetData sheetId="10">
        <row r="24">
          <cell r="H24">
            <v>35894.54</v>
          </cell>
        </row>
      </sheetData>
      <sheetData sheetId="11"/>
      <sheetData sheetId="12">
        <row r="87">
          <cell r="H87">
            <v>11834881.799999999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5"/>
  <sheetViews>
    <sheetView tabSelected="1" workbookViewId="0">
      <selection activeCell="H59" sqref="H59"/>
    </sheetView>
  </sheetViews>
  <sheetFormatPr defaultColWidth="36.42578125" defaultRowHeight="12.75" x14ac:dyDescent="0.2"/>
  <cols>
    <col min="1" max="1" width="6" style="41" customWidth="1"/>
    <col min="2" max="2" width="16.28515625" style="41" customWidth="1"/>
    <col min="3" max="3" width="36.42578125" style="41"/>
    <col min="4" max="4" width="18.28515625" style="41" customWidth="1"/>
    <col min="5" max="5" width="18.7109375" style="41" customWidth="1"/>
    <col min="6" max="6" width="19.28515625" style="41" customWidth="1"/>
    <col min="7" max="7" width="21" style="41" customWidth="1"/>
    <col min="8" max="8" width="19.140625" style="41" customWidth="1"/>
    <col min="9" max="9" width="21.140625" style="41" hidden="1" customWidth="1"/>
    <col min="10" max="10" width="19.140625" style="41" hidden="1" customWidth="1"/>
    <col min="11" max="11" width="16" style="42" hidden="1" customWidth="1"/>
    <col min="12" max="12" width="15.85546875" style="42" hidden="1" customWidth="1"/>
    <col min="13" max="13" width="12.28515625" style="42" hidden="1" customWidth="1"/>
    <col min="14" max="14" width="16.7109375" style="42" hidden="1" customWidth="1"/>
    <col min="15" max="15" width="0" style="42" hidden="1" customWidth="1"/>
    <col min="16" max="16384" width="36.42578125" style="42"/>
  </cols>
  <sheetData>
    <row r="1" spans="1:10" s="6" customFormat="1" ht="15" x14ac:dyDescent="0.25">
      <c r="A1" s="1"/>
      <c r="B1" s="1"/>
      <c r="C1" s="1"/>
      <c r="D1" s="1"/>
      <c r="E1" s="2" t="s">
        <v>0</v>
      </c>
      <c r="F1" s="3"/>
      <c r="G1" s="3"/>
      <c r="H1" s="3"/>
      <c r="I1" s="4"/>
      <c r="J1" s="5"/>
    </row>
    <row r="2" spans="1:10" s="6" customFormat="1" ht="15.75" x14ac:dyDescent="0.25">
      <c r="A2" s="1"/>
      <c r="B2" s="1"/>
      <c r="C2" s="1"/>
      <c r="D2" s="1"/>
      <c r="E2" s="7" t="s">
        <v>1</v>
      </c>
      <c r="F2" s="8"/>
      <c r="G2" s="8"/>
      <c r="H2" s="8"/>
      <c r="I2" s="4"/>
      <c r="J2" s="5"/>
    </row>
    <row r="3" spans="1:10" s="6" customFormat="1" ht="15.75" x14ac:dyDescent="0.25">
      <c r="A3" s="1"/>
      <c r="B3" s="1"/>
      <c r="C3" s="1"/>
      <c r="D3" s="1"/>
      <c r="E3" s="7" t="s">
        <v>2</v>
      </c>
      <c r="F3" s="8"/>
      <c r="G3" s="8"/>
      <c r="H3" s="8"/>
      <c r="I3" s="4"/>
      <c r="J3" s="5"/>
    </row>
    <row r="4" spans="1:10" s="6" customFormat="1" ht="15.75" x14ac:dyDescent="0.25">
      <c r="A4" s="1"/>
      <c r="B4" s="1"/>
      <c r="C4" s="1"/>
      <c r="D4" s="1"/>
      <c r="E4" s="7" t="s">
        <v>3</v>
      </c>
      <c r="F4" s="8"/>
      <c r="G4" s="8"/>
      <c r="H4" s="8"/>
      <c r="I4" s="4"/>
      <c r="J4" s="5"/>
    </row>
    <row r="5" spans="1:10" s="6" customFormat="1" ht="30.75" customHeight="1" x14ac:dyDescent="0.25">
      <c r="A5" s="1"/>
      <c r="B5" s="1"/>
      <c r="C5" s="1"/>
      <c r="D5" s="1"/>
      <c r="E5" s="7" t="s">
        <v>4</v>
      </c>
      <c r="F5" s="9"/>
      <c r="G5" s="9"/>
      <c r="H5" s="9"/>
      <c r="I5" s="4"/>
      <c r="J5" s="5"/>
    </row>
    <row r="6" spans="1:10" s="6" customFormat="1" ht="21.75" customHeight="1" x14ac:dyDescent="0.25">
      <c r="A6" s="1"/>
      <c r="B6" s="1"/>
      <c r="C6" s="1"/>
      <c r="D6" s="1"/>
      <c r="E6" s="10" t="s">
        <v>5</v>
      </c>
      <c r="F6" s="9"/>
      <c r="G6" s="9"/>
      <c r="H6" s="9"/>
      <c r="I6" s="4"/>
      <c r="J6" s="5"/>
    </row>
    <row r="7" spans="1:10" s="6" customFormat="1" ht="15" x14ac:dyDescent="0.25">
      <c r="A7" s="1"/>
      <c r="B7" s="11"/>
      <c r="C7" s="1"/>
      <c r="D7" s="1"/>
      <c r="E7" s="12"/>
      <c r="F7" s="12"/>
      <c r="G7" s="12"/>
      <c r="H7" s="13"/>
      <c r="I7" s="4"/>
      <c r="J7" s="5"/>
    </row>
    <row r="8" spans="1:10" s="6" customFormat="1" ht="15" x14ac:dyDescent="0.25">
      <c r="A8" s="1"/>
      <c r="B8" s="11"/>
      <c r="C8" s="1"/>
      <c r="D8" s="1"/>
      <c r="E8" s="12"/>
      <c r="F8" s="12"/>
      <c r="G8" s="12"/>
      <c r="H8" s="13"/>
      <c r="I8" s="4"/>
      <c r="J8" s="5"/>
    </row>
    <row r="9" spans="1:10" s="6" customFormat="1" ht="12" customHeight="1" x14ac:dyDescent="0.25">
      <c r="A9" s="14"/>
      <c r="B9" s="14"/>
      <c r="C9" s="14"/>
      <c r="D9" s="14"/>
      <c r="E9" s="14"/>
      <c r="F9" s="14"/>
      <c r="G9" s="14"/>
      <c r="H9" s="4"/>
      <c r="I9" s="4"/>
      <c r="J9" s="5"/>
    </row>
    <row r="10" spans="1:10" s="6" customFormat="1" ht="15.75" x14ac:dyDescent="0.25">
      <c r="A10" s="14"/>
      <c r="B10" s="15" t="s">
        <v>6</v>
      </c>
      <c r="C10" s="15"/>
      <c r="D10" s="15"/>
      <c r="E10" s="15"/>
      <c r="F10" s="15"/>
      <c r="G10" s="15"/>
      <c r="H10" s="4"/>
      <c r="I10" s="4"/>
      <c r="J10" s="14"/>
    </row>
    <row r="11" spans="1:10" s="6" customFormat="1" ht="70.5" customHeight="1" x14ac:dyDescent="0.25">
      <c r="A11" s="14"/>
      <c r="B11" s="16" t="s">
        <v>7</v>
      </c>
      <c r="C11" s="16"/>
      <c r="D11" s="16"/>
      <c r="E11" s="16"/>
      <c r="F11" s="16"/>
      <c r="G11" s="16"/>
      <c r="H11" s="14"/>
      <c r="I11" s="14"/>
      <c r="J11" s="14"/>
    </row>
    <row r="12" spans="1:10" s="6" customFormat="1" ht="15" x14ac:dyDescent="0.25">
      <c r="A12" s="17"/>
      <c r="B12" s="18"/>
      <c r="C12" s="18"/>
      <c r="D12" s="18"/>
      <c r="E12" s="18"/>
      <c r="F12" s="18"/>
      <c r="G12" s="18"/>
      <c r="H12" s="14"/>
      <c r="I12" s="14"/>
      <c r="J12" s="5"/>
    </row>
    <row r="13" spans="1:10" s="6" customFormat="1" ht="15.75" customHeight="1" thickBot="1" x14ac:dyDescent="0.3">
      <c r="A13" s="19" t="s">
        <v>8</v>
      </c>
      <c r="B13" s="19"/>
      <c r="C13" s="19"/>
      <c r="D13" s="19"/>
      <c r="E13" s="19"/>
      <c r="F13" s="20"/>
      <c r="G13" s="21">
        <f>H61</f>
        <v>23216466.362000003</v>
      </c>
      <c r="H13" s="22" t="s">
        <v>9</v>
      </c>
      <c r="I13" s="22"/>
      <c r="J13" s="5"/>
    </row>
    <row r="14" spans="1:10" s="31" customFormat="1" ht="21" customHeight="1" x14ac:dyDescent="0.25">
      <c r="A14" s="23" t="s">
        <v>10</v>
      </c>
      <c r="B14" s="24" t="s">
        <v>11</v>
      </c>
      <c r="C14" s="24" t="s">
        <v>12</v>
      </c>
      <c r="D14" s="25" t="s">
        <v>13</v>
      </c>
      <c r="E14" s="26"/>
      <c r="F14" s="26"/>
      <c r="G14" s="27"/>
      <c r="H14" s="28" t="s">
        <v>14</v>
      </c>
      <c r="I14" s="29"/>
      <c r="J14" s="30"/>
    </row>
    <row r="15" spans="1:10" s="31" customFormat="1" ht="35.25" customHeight="1" thickBot="1" x14ac:dyDescent="0.3">
      <c r="A15" s="32"/>
      <c r="B15" s="33"/>
      <c r="C15" s="33"/>
      <c r="D15" s="34" t="s">
        <v>15</v>
      </c>
      <c r="E15" s="34" t="s">
        <v>16</v>
      </c>
      <c r="F15" s="34" t="s">
        <v>17</v>
      </c>
      <c r="G15" s="34" t="s">
        <v>18</v>
      </c>
      <c r="H15" s="35"/>
      <c r="I15" s="29"/>
      <c r="J15" s="30"/>
    </row>
    <row r="16" spans="1:10" s="31" customFormat="1" x14ac:dyDescent="0.25">
      <c r="A16" s="36">
        <v>1</v>
      </c>
      <c r="B16" s="37">
        <v>2</v>
      </c>
      <c r="C16" s="37">
        <v>3</v>
      </c>
      <c r="D16" s="37">
        <v>4</v>
      </c>
      <c r="E16" s="37">
        <v>5</v>
      </c>
      <c r="F16" s="37">
        <v>6</v>
      </c>
      <c r="G16" s="37">
        <v>7</v>
      </c>
      <c r="H16" s="37">
        <v>8</v>
      </c>
      <c r="I16" s="38"/>
      <c r="J16" s="30"/>
    </row>
    <row r="17" spans="1:14" ht="15.75" x14ac:dyDescent="0.25">
      <c r="A17" s="39" t="s">
        <v>19</v>
      </c>
      <c r="B17" s="39"/>
      <c r="C17" s="39"/>
      <c r="D17" s="39"/>
      <c r="E17" s="39"/>
      <c r="F17" s="39"/>
      <c r="G17" s="39"/>
      <c r="H17" s="39"/>
      <c r="I17" s="40"/>
    </row>
    <row r="18" spans="1:14" s="50" customFormat="1" ht="15" x14ac:dyDescent="0.25">
      <c r="A18" s="43">
        <v>1</v>
      </c>
      <c r="B18" s="44"/>
      <c r="C18" s="44" t="s">
        <v>20</v>
      </c>
      <c r="D18" s="45"/>
      <c r="E18" s="46"/>
      <c r="F18" s="46"/>
      <c r="G18" s="47"/>
      <c r="H18" s="47"/>
      <c r="I18" s="48"/>
      <c r="J18" s="49"/>
    </row>
    <row r="19" spans="1:14" s="50" customFormat="1" ht="17.25" customHeight="1" x14ac:dyDescent="0.25">
      <c r="A19" s="51"/>
      <c r="B19" s="52"/>
      <c r="C19" s="52" t="s">
        <v>21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4"/>
      <c r="J19" s="49"/>
    </row>
    <row r="20" spans="1:14" s="50" customFormat="1" ht="15" x14ac:dyDescent="0.25">
      <c r="A20" s="55"/>
      <c r="B20" s="55"/>
      <c r="C20" s="55"/>
      <c r="D20" s="55"/>
      <c r="E20" s="55"/>
      <c r="F20" s="55"/>
      <c r="G20" s="55"/>
      <c r="H20" s="55"/>
      <c r="I20" s="56"/>
      <c r="J20" s="49"/>
    </row>
    <row r="21" spans="1:14" ht="15.75" x14ac:dyDescent="0.25">
      <c r="A21" s="39" t="s">
        <v>22</v>
      </c>
      <c r="B21" s="39"/>
      <c r="C21" s="39"/>
      <c r="D21" s="39"/>
      <c r="E21" s="39"/>
      <c r="F21" s="39"/>
      <c r="G21" s="39"/>
      <c r="H21" s="39"/>
      <c r="I21" s="40"/>
    </row>
    <row r="22" spans="1:14" s="50" customFormat="1" ht="45" x14ac:dyDescent="0.25">
      <c r="A22" s="57">
        <v>2</v>
      </c>
      <c r="B22" s="58" t="s">
        <v>23</v>
      </c>
      <c r="C22" s="59" t="s">
        <v>24</v>
      </c>
      <c r="D22" s="60">
        <f>'[1]ОСР 02-01тек в рублях'!H25</f>
        <v>10439430.73</v>
      </c>
      <c r="E22" s="61"/>
      <c r="F22" s="61"/>
      <c r="G22" s="61"/>
      <c r="H22" s="61">
        <f>SUM(D22:G22)</f>
        <v>10439430.73</v>
      </c>
      <c r="I22" s="62"/>
      <c r="J22" s="49">
        <v>8295.4599999999991</v>
      </c>
      <c r="N22" s="50">
        <f>J22+K22+L22+M22</f>
        <v>8295.4599999999991</v>
      </c>
    </row>
    <row r="23" spans="1:14" s="50" customFormat="1" ht="75" x14ac:dyDescent="0.25">
      <c r="A23" s="57">
        <v>3</v>
      </c>
      <c r="B23" s="58" t="s">
        <v>25</v>
      </c>
      <c r="C23" s="59" t="s">
        <v>26</v>
      </c>
      <c r="D23" s="60">
        <f>'[1]ОСР 02-02тек в рублях'!D26</f>
        <v>816738.64000000013</v>
      </c>
      <c r="E23" s="61">
        <f>'[1]ОСР 02-02тек в рублях'!E26</f>
        <v>189415.69</v>
      </c>
      <c r="F23" s="61">
        <f>'[1]ОСР 02-02тек в рублях'!F26</f>
        <v>522610.47000000009</v>
      </c>
      <c r="G23" s="61">
        <f>'[1]ОСР 02-02 тек'!G26</f>
        <v>0</v>
      </c>
      <c r="H23" s="61">
        <f>SUM(D23:G23)</f>
        <v>1528764.8000000003</v>
      </c>
      <c r="I23" s="62"/>
      <c r="J23" s="49">
        <v>4644.9799999999996</v>
      </c>
      <c r="K23" s="50">
        <v>239.69</v>
      </c>
      <c r="L23" s="50">
        <v>738.29</v>
      </c>
      <c r="N23" s="50">
        <f t="shared" ref="N23:N62" si="0">J23+K23+L23+M23</f>
        <v>5622.9599999999991</v>
      </c>
    </row>
    <row r="24" spans="1:14" s="50" customFormat="1" ht="14.25" x14ac:dyDescent="0.25">
      <c r="A24" s="63"/>
      <c r="B24" s="64"/>
      <c r="C24" s="65" t="s">
        <v>27</v>
      </c>
      <c r="D24" s="66">
        <f>D22+D23</f>
        <v>11256169.370000001</v>
      </c>
      <c r="E24" s="66">
        <f>E23</f>
        <v>189415.69</v>
      </c>
      <c r="F24" s="66">
        <f>ROUND(F23+F22,2)</f>
        <v>522610.47</v>
      </c>
      <c r="G24" s="66">
        <f>SUM(G23:G23)</f>
        <v>0</v>
      </c>
      <c r="H24" s="67">
        <f>H22+H23</f>
        <v>11968195.530000001</v>
      </c>
      <c r="I24" s="68"/>
      <c r="J24" s="69">
        <f>J22+J23</f>
        <v>12940.439999999999</v>
      </c>
      <c r="K24" s="69">
        <f t="shared" ref="K24:M24" si="1">K22+K23</f>
        <v>239.69</v>
      </c>
      <c r="L24" s="69">
        <f t="shared" si="1"/>
        <v>738.29</v>
      </c>
      <c r="M24" s="69">
        <f t="shared" si="1"/>
        <v>0</v>
      </c>
      <c r="N24" s="70">
        <f t="shared" si="0"/>
        <v>13918.419999999998</v>
      </c>
    </row>
    <row r="25" spans="1:14" s="50" customFormat="1" x14ac:dyDescent="0.2">
      <c r="A25" s="71"/>
      <c r="B25" s="72"/>
      <c r="C25" s="72"/>
      <c r="D25" s="73"/>
      <c r="E25" s="73"/>
      <c r="F25" s="73"/>
      <c r="G25" s="73"/>
      <c r="H25" s="74"/>
      <c r="I25" s="75"/>
      <c r="J25" s="76"/>
      <c r="N25" s="50">
        <f t="shared" si="0"/>
        <v>0</v>
      </c>
    </row>
    <row r="26" spans="1:14" ht="15.75" x14ac:dyDescent="0.25">
      <c r="A26" s="77" t="s">
        <v>28</v>
      </c>
      <c r="B26" s="77"/>
      <c r="C26" s="77"/>
      <c r="D26" s="77"/>
      <c r="E26" s="77"/>
      <c r="F26" s="77"/>
      <c r="G26" s="77"/>
      <c r="H26" s="77"/>
      <c r="I26" s="40"/>
      <c r="N26" s="50">
        <f t="shared" si="0"/>
        <v>0</v>
      </c>
    </row>
    <row r="27" spans="1:14" s="50" customFormat="1" ht="15" x14ac:dyDescent="0.25">
      <c r="A27" s="57">
        <v>4</v>
      </c>
      <c r="B27" s="59"/>
      <c r="C27" s="59" t="s">
        <v>20</v>
      </c>
      <c r="D27" s="57"/>
      <c r="E27" s="78"/>
      <c r="F27" s="78"/>
      <c r="G27" s="79"/>
      <c r="H27" s="79"/>
      <c r="I27" s="80"/>
      <c r="J27" s="49"/>
      <c r="N27" s="50">
        <f t="shared" si="0"/>
        <v>0</v>
      </c>
    </row>
    <row r="28" spans="1:14" s="50" customFormat="1" ht="15.75" customHeight="1" x14ac:dyDescent="0.25">
      <c r="A28" s="71"/>
      <c r="B28" s="72"/>
      <c r="C28" s="72" t="s">
        <v>29</v>
      </c>
      <c r="D28" s="81">
        <v>0</v>
      </c>
      <c r="E28" s="81">
        <v>0</v>
      </c>
      <c r="F28" s="81">
        <v>0</v>
      </c>
      <c r="G28" s="81">
        <v>0</v>
      </c>
      <c r="H28" s="81">
        <v>0</v>
      </c>
      <c r="I28" s="54"/>
      <c r="J28" s="49"/>
      <c r="N28" s="50">
        <f t="shared" si="0"/>
        <v>0</v>
      </c>
    </row>
    <row r="29" spans="1:14" s="50" customFormat="1" ht="15" x14ac:dyDescent="0.25">
      <c r="A29" s="82"/>
      <c r="B29" s="82"/>
      <c r="C29" s="82"/>
      <c r="D29" s="82"/>
      <c r="E29" s="82"/>
      <c r="F29" s="82"/>
      <c r="G29" s="82"/>
      <c r="H29" s="82"/>
      <c r="I29" s="56"/>
      <c r="J29" s="49"/>
      <c r="N29" s="50">
        <f t="shared" si="0"/>
        <v>0</v>
      </c>
    </row>
    <row r="30" spans="1:14" ht="15.75" x14ac:dyDescent="0.25">
      <c r="A30" s="77" t="s">
        <v>30</v>
      </c>
      <c r="B30" s="77"/>
      <c r="C30" s="77"/>
      <c r="D30" s="77"/>
      <c r="E30" s="77"/>
      <c r="F30" s="77"/>
      <c r="G30" s="77"/>
      <c r="H30" s="77"/>
      <c r="I30" s="40"/>
      <c r="N30" s="50">
        <f t="shared" si="0"/>
        <v>0</v>
      </c>
    </row>
    <row r="31" spans="1:14" s="50" customFormat="1" ht="15" x14ac:dyDescent="0.25">
      <c r="A31" s="57">
        <v>5</v>
      </c>
      <c r="B31" s="59"/>
      <c r="C31" s="59" t="s">
        <v>20</v>
      </c>
      <c r="D31" s="60"/>
      <c r="E31" s="61"/>
      <c r="F31" s="61"/>
      <c r="G31" s="61"/>
      <c r="H31" s="61"/>
      <c r="I31" s="48"/>
      <c r="J31" s="49"/>
      <c r="N31" s="50">
        <f t="shared" si="0"/>
        <v>0</v>
      </c>
    </row>
    <row r="32" spans="1:14" s="50" customFormat="1" ht="15" customHeight="1" x14ac:dyDescent="0.25">
      <c r="A32" s="71"/>
      <c r="B32" s="72"/>
      <c r="C32" s="72" t="s">
        <v>31</v>
      </c>
      <c r="D32" s="81">
        <v>0</v>
      </c>
      <c r="E32" s="81">
        <v>0</v>
      </c>
      <c r="F32" s="81">
        <v>0</v>
      </c>
      <c r="G32" s="81">
        <v>0</v>
      </c>
      <c r="H32" s="81">
        <v>0</v>
      </c>
      <c r="I32" s="54"/>
      <c r="J32" s="49"/>
      <c r="N32" s="50">
        <f t="shared" si="0"/>
        <v>0</v>
      </c>
    </row>
    <row r="33" spans="1:17" s="50" customFormat="1" ht="15" x14ac:dyDescent="0.25">
      <c r="A33" s="82"/>
      <c r="B33" s="82"/>
      <c r="C33" s="82"/>
      <c r="D33" s="82"/>
      <c r="E33" s="82"/>
      <c r="F33" s="82"/>
      <c r="G33" s="82"/>
      <c r="H33" s="82"/>
      <c r="I33" s="56"/>
      <c r="J33" s="49"/>
      <c r="N33" s="50">
        <f t="shared" si="0"/>
        <v>0</v>
      </c>
    </row>
    <row r="34" spans="1:17" ht="15.75" x14ac:dyDescent="0.25">
      <c r="A34" s="77" t="s">
        <v>32</v>
      </c>
      <c r="B34" s="77"/>
      <c r="C34" s="77"/>
      <c r="D34" s="77"/>
      <c r="E34" s="77"/>
      <c r="F34" s="77"/>
      <c r="G34" s="77"/>
      <c r="H34" s="77"/>
      <c r="I34" s="40"/>
      <c r="N34" s="50">
        <f t="shared" si="0"/>
        <v>0</v>
      </c>
    </row>
    <row r="35" spans="1:17" s="50" customFormat="1" ht="15" x14ac:dyDescent="0.25">
      <c r="A35" s="57">
        <v>6</v>
      </c>
      <c r="B35" s="59"/>
      <c r="C35" s="59" t="s">
        <v>20</v>
      </c>
      <c r="D35" s="60"/>
      <c r="E35" s="61"/>
      <c r="F35" s="61"/>
      <c r="G35" s="61"/>
      <c r="H35" s="61">
        <f>D35</f>
        <v>0</v>
      </c>
      <c r="I35" s="48"/>
      <c r="J35" s="49"/>
      <c r="N35" s="50">
        <f t="shared" si="0"/>
        <v>0</v>
      </c>
    </row>
    <row r="36" spans="1:17" s="50" customFormat="1" ht="17.25" customHeight="1" x14ac:dyDescent="0.25">
      <c r="A36" s="71"/>
      <c r="B36" s="72"/>
      <c r="C36" s="72" t="s">
        <v>33</v>
      </c>
      <c r="D36" s="73">
        <f>SUM(D35:D35)</f>
        <v>0</v>
      </c>
      <c r="E36" s="73">
        <f>SUM(E35:E35)</f>
        <v>0</v>
      </c>
      <c r="F36" s="73">
        <f>SUM(F35:F35)</f>
        <v>0</v>
      </c>
      <c r="G36" s="73">
        <f>SUM(G35:G35)</f>
        <v>0</v>
      </c>
      <c r="H36" s="73">
        <f>SUM(H35:H35)</f>
        <v>0</v>
      </c>
      <c r="I36" s="83"/>
      <c r="J36" s="49"/>
      <c r="N36" s="50">
        <f t="shared" si="0"/>
        <v>0</v>
      </c>
    </row>
    <row r="37" spans="1:17" s="50" customFormat="1" ht="18" customHeight="1" x14ac:dyDescent="0.25">
      <c r="A37" s="63"/>
      <c r="B37" s="84"/>
      <c r="C37" s="84" t="s">
        <v>34</v>
      </c>
      <c r="D37" s="66">
        <f>ROUND(D36+D32+D24+D19,2)</f>
        <v>11256169.369999999</v>
      </c>
      <c r="E37" s="66">
        <f>ROUND(E36+E32+E24+E19,2)</f>
        <v>189415.69</v>
      </c>
      <c r="F37" s="66">
        <f>F24</f>
        <v>522610.47</v>
      </c>
      <c r="G37" s="66">
        <f>G36+G24</f>
        <v>0</v>
      </c>
      <c r="H37" s="67">
        <f>H36+H24</f>
        <v>11968195.530000001</v>
      </c>
      <c r="I37" s="68"/>
      <c r="J37" s="69">
        <f>J24</f>
        <v>12940.439999999999</v>
      </c>
      <c r="K37" s="69">
        <f t="shared" ref="K37:M37" si="2">K24</f>
        <v>239.69</v>
      </c>
      <c r="L37" s="69">
        <f t="shared" si="2"/>
        <v>738.29</v>
      </c>
      <c r="M37" s="69">
        <f t="shared" si="2"/>
        <v>0</v>
      </c>
      <c r="N37" s="70">
        <f t="shared" si="0"/>
        <v>13918.419999999998</v>
      </c>
    </row>
    <row r="38" spans="1:17" s="50" customFormat="1" ht="15" x14ac:dyDescent="0.25">
      <c r="A38" s="59"/>
      <c r="B38" s="59"/>
      <c r="C38" s="85"/>
      <c r="D38" s="86"/>
      <c r="E38" s="85"/>
      <c r="F38" s="85"/>
      <c r="G38" s="85"/>
      <c r="H38" s="59"/>
      <c r="I38" s="56"/>
      <c r="J38" s="49"/>
      <c r="N38" s="50">
        <f t="shared" si="0"/>
        <v>0</v>
      </c>
    </row>
    <row r="39" spans="1:17" ht="18" customHeight="1" x14ac:dyDescent="0.25">
      <c r="A39" s="77" t="s">
        <v>35</v>
      </c>
      <c r="B39" s="77"/>
      <c r="C39" s="77"/>
      <c r="D39" s="77"/>
      <c r="E39" s="77"/>
      <c r="F39" s="77"/>
      <c r="G39" s="77"/>
      <c r="H39" s="77"/>
      <c r="I39" s="40"/>
      <c r="N39" s="50">
        <f t="shared" si="0"/>
        <v>0</v>
      </c>
    </row>
    <row r="40" spans="1:17" s="50" customFormat="1" ht="63.75" customHeight="1" x14ac:dyDescent="0.25">
      <c r="A40" s="57">
        <v>7</v>
      </c>
      <c r="B40" s="59" t="s">
        <v>36</v>
      </c>
      <c r="C40" s="59" t="s">
        <v>37</v>
      </c>
      <c r="D40" s="60">
        <f>ROUND((D23)*1.44%,2)</f>
        <v>11761.04</v>
      </c>
      <c r="E40" s="61">
        <f>ROUND(E37*1.44%,2)</f>
        <v>2727.59</v>
      </c>
      <c r="F40" s="61" t="s">
        <v>38</v>
      </c>
      <c r="G40" s="61" t="s">
        <v>38</v>
      </c>
      <c r="H40" s="61">
        <f>ROUND(E40+D40,2)</f>
        <v>14488.63</v>
      </c>
      <c r="I40" s="48"/>
      <c r="J40" s="49">
        <f>ROUND(J23*1.44/100,2)</f>
        <v>66.89</v>
      </c>
      <c r="K40" s="49">
        <f>ROUND(K23*1.44/100,2)</f>
        <v>3.45</v>
      </c>
      <c r="N40" s="50">
        <f t="shared" si="0"/>
        <v>70.34</v>
      </c>
    </row>
    <row r="41" spans="1:17" s="50" customFormat="1" ht="78" customHeight="1" x14ac:dyDescent="0.25">
      <c r="A41" s="57">
        <v>8</v>
      </c>
      <c r="B41" s="59" t="s">
        <v>39</v>
      </c>
      <c r="C41" s="59" t="s">
        <v>40</v>
      </c>
      <c r="D41" s="60">
        <f>ROUND((D22)*1.5%,2)</f>
        <v>156591.46</v>
      </c>
      <c r="E41" s="61" t="s">
        <v>38</v>
      </c>
      <c r="F41" s="61" t="s">
        <v>38</v>
      </c>
      <c r="G41" s="61" t="s">
        <v>38</v>
      </c>
      <c r="H41" s="61">
        <f>D41</f>
        <v>156591.46</v>
      </c>
      <c r="I41" s="48"/>
      <c r="J41" s="49">
        <f>ROUND(J22*1.5/100,2)</f>
        <v>124.43</v>
      </c>
      <c r="N41" s="50">
        <f t="shared" si="0"/>
        <v>124.43</v>
      </c>
    </row>
    <row r="42" spans="1:17" s="50" customFormat="1" ht="18.75" customHeight="1" x14ac:dyDescent="0.25">
      <c r="A42" s="71"/>
      <c r="B42" s="87"/>
      <c r="C42" s="72" t="s">
        <v>41</v>
      </c>
      <c r="D42" s="73">
        <f>ROUND(D40+D41,2)</f>
        <v>168352.5</v>
      </c>
      <c r="E42" s="73">
        <f>E40</f>
        <v>2727.59</v>
      </c>
      <c r="F42" s="73" t="s">
        <v>38</v>
      </c>
      <c r="G42" s="73" t="s">
        <v>38</v>
      </c>
      <c r="H42" s="73">
        <f>ROUND(H41+H40,2)</f>
        <v>171080.09</v>
      </c>
      <c r="I42" s="83"/>
      <c r="J42" s="88">
        <f>J40+J41</f>
        <v>191.32</v>
      </c>
      <c r="K42" s="88">
        <f t="shared" ref="K42:M42" si="3">K40+K41</f>
        <v>3.45</v>
      </c>
      <c r="L42" s="88">
        <f t="shared" si="3"/>
        <v>0</v>
      </c>
      <c r="M42" s="88">
        <f t="shared" si="3"/>
        <v>0</v>
      </c>
      <c r="N42" s="70">
        <f t="shared" si="0"/>
        <v>194.76999999999998</v>
      </c>
    </row>
    <row r="43" spans="1:17" s="50" customFormat="1" ht="20.25" customHeight="1" x14ac:dyDescent="0.25">
      <c r="A43" s="63"/>
      <c r="B43" s="64"/>
      <c r="C43" s="84" t="s">
        <v>42</v>
      </c>
      <c r="D43" s="66">
        <f>ROUND(D42+D37,2)</f>
        <v>11424521.869999999</v>
      </c>
      <c r="E43" s="66">
        <f>ROUND(E42+E37,2)</f>
        <v>192143.28</v>
      </c>
      <c r="F43" s="66">
        <f>F37</f>
        <v>522610.47</v>
      </c>
      <c r="G43" s="66">
        <f>G37</f>
        <v>0</v>
      </c>
      <c r="H43" s="66">
        <f>H42+H37</f>
        <v>12139275.620000001</v>
      </c>
      <c r="I43" s="83"/>
      <c r="J43" s="69">
        <f>J37+J42</f>
        <v>13131.759999999998</v>
      </c>
      <c r="K43" s="69">
        <f>K37+K42</f>
        <v>243.14</v>
      </c>
      <c r="L43" s="69">
        <f>L37+L42</f>
        <v>738.29</v>
      </c>
      <c r="M43" s="69">
        <f>M37+M42</f>
        <v>0</v>
      </c>
      <c r="N43" s="70">
        <f t="shared" si="0"/>
        <v>14113.189999999999</v>
      </c>
      <c r="P43" s="89"/>
    </row>
    <row r="44" spans="1:17" s="50" customFormat="1" ht="13.5" customHeight="1" x14ac:dyDescent="0.25">
      <c r="A44" s="82"/>
      <c r="B44" s="82"/>
      <c r="C44" s="82"/>
      <c r="D44" s="82"/>
      <c r="E44" s="82"/>
      <c r="F44" s="82"/>
      <c r="G44" s="82"/>
      <c r="H44" s="82"/>
      <c r="I44" s="56"/>
      <c r="J44" s="49"/>
      <c r="N44" s="50">
        <f t="shared" si="0"/>
        <v>0</v>
      </c>
    </row>
    <row r="45" spans="1:17" ht="17.25" customHeight="1" x14ac:dyDescent="0.25">
      <c r="A45" s="77" t="s">
        <v>43</v>
      </c>
      <c r="B45" s="77"/>
      <c r="C45" s="77"/>
      <c r="D45" s="77"/>
      <c r="E45" s="77"/>
      <c r="F45" s="77"/>
      <c r="G45" s="77"/>
      <c r="H45" s="77"/>
      <c r="I45" s="40"/>
      <c r="J45" s="90"/>
      <c r="N45" s="50">
        <f t="shared" si="0"/>
        <v>0</v>
      </c>
    </row>
    <row r="46" spans="1:17" s="50" customFormat="1" ht="51" customHeight="1" x14ac:dyDescent="0.25">
      <c r="A46" s="57">
        <v>9</v>
      </c>
      <c r="B46" s="59" t="s">
        <v>44</v>
      </c>
      <c r="C46" s="59" t="s">
        <v>45</v>
      </c>
      <c r="D46" s="60">
        <f>ROUND((D43)*2.484%,2)</f>
        <v>283785.12</v>
      </c>
      <c r="E46" s="61">
        <f>ROUND(E43*0.02484,2)</f>
        <v>4772.84</v>
      </c>
      <c r="F46" s="61" t="s">
        <v>38</v>
      </c>
      <c r="G46" s="61"/>
      <c r="H46" s="61">
        <f>ROUND(SUM(D46:G46),2)</f>
        <v>288557.96000000002</v>
      </c>
      <c r="I46" s="48"/>
      <c r="J46" s="49">
        <f>ROUND(J43*2.484/100,2)</f>
        <v>326.19</v>
      </c>
      <c r="K46" s="49">
        <f>ROUND(K43*2.484/100,2)</f>
        <v>6.04</v>
      </c>
      <c r="N46" s="50">
        <f t="shared" si="0"/>
        <v>332.23</v>
      </c>
    </row>
    <row r="47" spans="1:17" s="50" customFormat="1" ht="38.25" x14ac:dyDescent="0.25">
      <c r="A47" s="57">
        <v>10</v>
      </c>
      <c r="B47" s="58" t="s">
        <v>46</v>
      </c>
      <c r="C47" s="59" t="s">
        <v>47</v>
      </c>
      <c r="D47" s="60"/>
      <c r="E47" s="61"/>
      <c r="F47" s="61"/>
      <c r="G47" s="61">
        <f>'[1]ОСР 07-01тек в рублях'!H24</f>
        <v>35894.54</v>
      </c>
      <c r="H47" s="61">
        <f>G47</f>
        <v>35894.54</v>
      </c>
      <c r="I47" s="91"/>
      <c r="J47" s="49"/>
      <c r="M47" s="50">
        <v>87.85</v>
      </c>
      <c r="N47" s="50">
        <f t="shared" si="0"/>
        <v>87.85</v>
      </c>
    </row>
    <row r="48" spans="1:17" s="50" customFormat="1" ht="30" x14ac:dyDescent="0.25">
      <c r="A48" s="57">
        <v>11</v>
      </c>
      <c r="B48" s="59" t="s">
        <v>48</v>
      </c>
      <c r="C48" s="59" t="s">
        <v>49</v>
      </c>
      <c r="D48" s="60"/>
      <c r="E48" s="61"/>
      <c r="F48" s="61"/>
      <c r="G48" s="61">
        <f>8277472</f>
        <v>8277472</v>
      </c>
      <c r="H48" s="61">
        <f t="shared" ref="H48:H51" si="4">G48</f>
        <v>8277472</v>
      </c>
      <c r="I48" s="92"/>
      <c r="J48" s="49"/>
      <c r="M48" s="50">
        <v>16660.98</v>
      </c>
      <c r="N48" s="50">
        <f t="shared" si="0"/>
        <v>16660.98</v>
      </c>
      <c r="P48" s="93"/>
      <c r="Q48" s="94"/>
    </row>
    <row r="49" spans="1:22" s="50" customFormat="1" ht="60" x14ac:dyDescent="0.25">
      <c r="A49" s="57">
        <v>12</v>
      </c>
      <c r="B49" s="59" t="s">
        <v>50</v>
      </c>
      <c r="C49" s="59" t="s">
        <v>51</v>
      </c>
      <c r="D49" s="60"/>
      <c r="E49" s="61"/>
      <c r="F49" s="61"/>
      <c r="G49" s="61">
        <f>ROUND((104810.2),2)</f>
        <v>104810.2</v>
      </c>
      <c r="H49" s="61">
        <f t="shared" si="4"/>
        <v>104810.2</v>
      </c>
      <c r="I49" s="92"/>
      <c r="J49" s="49"/>
      <c r="M49" s="50">
        <v>47.07</v>
      </c>
      <c r="N49" s="50">
        <f t="shared" si="0"/>
        <v>47.07</v>
      </c>
    </row>
    <row r="50" spans="1:22" s="50" customFormat="1" ht="75" customHeight="1" x14ac:dyDescent="0.25">
      <c r="A50" s="57">
        <v>13</v>
      </c>
      <c r="B50" s="59" t="s">
        <v>52</v>
      </c>
      <c r="C50" s="59" t="s">
        <v>53</v>
      </c>
      <c r="D50" s="60"/>
      <c r="E50" s="61"/>
      <c r="F50" s="61"/>
      <c r="G50" s="61">
        <f>ROUND((800000),2)</f>
        <v>800000</v>
      </c>
      <c r="H50" s="61">
        <f t="shared" si="4"/>
        <v>800000</v>
      </c>
      <c r="I50" s="92"/>
      <c r="J50" s="95"/>
      <c r="K50" s="49"/>
      <c r="L50" s="49"/>
      <c r="M50" s="49">
        <v>1500</v>
      </c>
      <c r="N50" s="50">
        <f t="shared" si="0"/>
        <v>1500</v>
      </c>
      <c r="O50" s="49"/>
      <c r="P50" s="49"/>
      <c r="Q50" s="49"/>
      <c r="R50" s="49"/>
      <c r="S50" s="49"/>
      <c r="T50" s="49"/>
      <c r="U50" s="49"/>
      <c r="V50" s="49"/>
    </row>
    <row r="51" spans="1:22" s="50" customFormat="1" ht="75" x14ac:dyDescent="0.25">
      <c r="A51" s="57">
        <v>14</v>
      </c>
      <c r="B51" s="59" t="s">
        <v>54</v>
      </c>
      <c r="C51" s="59" t="s">
        <v>55</v>
      </c>
      <c r="D51" s="60"/>
      <c r="E51" s="61"/>
      <c r="F51" s="61"/>
      <c r="G51" s="61">
        <v>510000</v>
      </c>
      <c r="H51" s="61">
        <f t="shared" si="4"/>
        <v>510000</v>
      </c>
      <c r="I51" s="92"/>
      <c r="J51" s="95"/>
      <c r="K51" s="49"/>
      <c r="L51" s="49"/>
      <c r="M51" s="49">
        <v>1290</v>
      </c>
      <c r="N51" s="50">
        <f t="shared" si="0"/>
        <v>1290</v>
      </c>
      <c r="O51" s="49"/>
      <c r="P51" s="76"/>
      <c r="Q51" s="49"/>
      <c r="R51" s="49"/>
      <c r="S51" s="49"/>
      <c r="T51" s="49"/>
      <c r="U51" s="49"/>
      <c r="V51" s="49"/>
    </row>
    <row r="52" spans="1:22" s="50" customFormat="1" ht="45" x14ac:dyDescent="0.25">
      <c r="A52" s="57">
        <v>15</v>
      </c>
      <c r="B52" s="59" t="s">
        <v>56</v>
      </c>
      <c r="C52" s="59" t="s">
        <v>57</v>
      </c>
      <c r="D52" s="60"/>
      <c r="E52" s="61"/>
      <c r="F52" s="61"/>
      <c r="G52" s="61">
        <v>170197.63</v>
      </c>
      <c r="H52" s="61">
        <f>G52</f>
        <v>170197.63</v>
      </c>
      <c r="I52" s="92"/>
      <c r="J52" s="95"/>
      <c r="K52" s="49"/>
      <c r="L52" s="49"/>
      <c r="M52" s="49">
        <v>312.67</v>
      </c>
      <c r="N52" s="50">
        <f t="shared" si="0"/>
        <v>312.67</v>
      </c>
      <c r="O52" s="49"/>
      <c r="P52" s="76"/>
      <c r="Q52" s="76"/>
      <c r="R52" s="49"/>
      <c r="S52" s="49"/>
      <c r="T52" s="49"/>
      <c r="U52" s="49"/>
      <c r="V52" s="49"/>
    </row>
    <row r="53" spans="1:22" s="49" customFormat="1" ht="18" customHeight="1" x14ac:dyDescent="0.25">
      <c r="A53" s="71"/>
      <c r="B53" s="72"/>
      <c r="C53" s="72" t="s">
        <v>58</v>
      </c>
      <c r="D53" s="73">
        <f>ROUND(SUM(D46:D51),2)</f>
        <v>283785.12</v>
      </c>
      <c r="E53" s="73">
        <f>ROUND(SUM(E46:E51),2)</f>
        <v>4772.84</v>
      </c>
      <c r="F53" s="73">
        <f>SUM(F46:F46)</f>
        <v>0</v>
      </c>
      <c r="G53" s="73">
        <f>ROUND(SUM(G46:G52),2)</f>
        <v>9898374.3699999992</v>
      </c>
      <c r="H53" s="73">
        <f>ROUND(SUM(H46:H52),2)</f>
        <v>10186932.33</v>
      </c>
      <c r="I53" s="96" t="s">
        <v>59</v>
      </c>
      <c r="J53" s="97">
        <f>J46+J47+J48+J49+J50+J51+J52</f>
        <v>326.19</v>
      </c>
      <c r="K53" s="97">
        <f t="shared" ref="K53:M53" si="5">K46+K47+K48+K49+K50+K51+K52</f>
        <v>6.04</v>
      </c>
      <c r="L53" s="97">
        <f t="shared" si="5"/>
        <v>0</v>
      </c>
      <c r="M53" s="97">
        <f t="shared" si="5"/>
        <v>19898.569999999996</v>
      </c>
      <c r="N53" s="70">
        <f t="shared" si="0"/>
        <v>20230.799999999996</v>
      </c>
    </row>
    <row r="54" spans="1:22" s="49" customFormat="1" ht="17.25" customHeight="1" x14ac:dyDescent="0.25">
      <c r="A54" s="63"/>
      <c r="B54" s="84"/>
      <c r="C54" s="84" t="s">
        <v>60</v>
      </c>
      <c r="D54" s="66">
        <f>ROUND(D53+D43,2)</f>
        <v>11708306.99</v>
      </c>
      <c r="E54" s="66">
        <f>ROUND(E53+E43,2)</f>
        <v>196916.12</v>
      </c>
      <c r="F54" s="66">
        <f>ROUND(F53+F43,2)</f>
        <v>522610.47</v>
      </c>
      <c r="G54" s="66">
        <f>ROUND(G53+G43,2)</f>
        <v>9898374.3699999992</v>
      </c>
      <c r="H54" s="66">
        <f>H53+H43</f>
        <v>22326207.950000003</v>
      </c>
      <c r="I54" s="96"/>
      <c r="J54" s="97">
        <f>J43+J53</f>
        <v>13457.949999999999</v>
      </c>
      <c r="K54" s="97">
        <f t="shared" ref="K54:M54" si="6">K43+K53</f>
        <v>249.17999999999998</v>
      </c>
      <c r="L54" s="97">
        <f t="shared" si="6"/>
        <v>738.29</v>
      </c>
      <c r="M54" s="97">
        <f t="shared" si="6"/>
        <v>19898.569999999996</v>
      </c>
      <c r="N54" s="70">
        <f t="shared" si="0"/>
        <v>34343.989999999991</v>
      </c>
      <c r="P54" s="76"/>
    </row>
    <row r="55" spans="1:22" s="50" customFormat="1" ht="12.75" customHeight="1" x14ac:dyDescent="0.25">
      <c r="A55" s="55"/>
      <c r="B55" s="55"/>
      <c r="C55" s="55"/>
      <c r="D55" s="55"/>
      <c r="E55" s="55"/>
      <c r="F55" s="55"/>
      <c r="G55" s="55"/>
      <c r="H55" s="55"/>
      <c r="I55" s="98"/>
      <c r="J55" s="99"/>
      <c r="K55" s="99"/>
      <c r="N55" s="50">
        <f t="shared" si="0"/>
        <v>0</v>
      </c>
    </row>
    <row r="56" spans="1:22" s="50" customFormat="1" ht="43.9" hidden="1" customHeight="1" x14ac:dyDescent="0.25">
      <c r="A56" s="57"/>
      <c r="B56" s="59" t="s">
        <v>39</v>
      </c>
      <c r="C56" s="59" t="s">
        <v>61</v>
      </c>
      <c r="D56" s="60">
        <f>ROUND((D22*1.015*1.02484)*0.05,2)*0</f>
        <v>0</v>
      </c>
      <c r="E56" s="61"/>
      <c r="F56" s="61"/>
      <c r="G56" s="61"/>
      <c r="H56" s="61">
        <f>D56</f>
        <v>0</v>
      </c>
      <c r="I56" s="48"/>
      <c r="J56" s="100">
        <f>ROUND((J22*1.015*1.02484)*0.05,2)</f>
        <v>431.45</v>
      </c>
      <c r="N56" s="50">
        <f t="shared" si="0"/>
        <v>431.45</v>
      </c>
    </row>
    <row r="57" spans="1:22" s="50" customFormat="1" ht="43.9" hidden="1" customHeight="1" x14ac:dyDescent="0.25">
      <c r="A57" s="57"/>
      <c r="B57" s="59" t="s">
        <v>62</v>
      </c>
      <c r="C57" s="59" t="s">
        <v>63</v>
      </c>
      <c r="D57" s="60">
        <f>ROUND((D23*1.0144*1.02484)*0.02,2)*0</f>
        <v>0</v>
      </c>
      <c r="E57" s="61" t="e">
        <f>ROUND(#REF!*0.02,2)*0</f>
        <v>#REF!</v>
      </c>
      <c r="F57" s="61" t="e">
        <f>ROUND(#REF!*0.02,2)*0</f>
        <v>#REF!</v>
      </c>
      <c r="G57" s="61" t="e">
        <f>ROUND(#REF!*0.02,2)*0</f>
        <v>#REF!</v>
      </c>
      <c r="H57" s="61" t="e">
        <f>G57+F57+E57+D57</f>
        <v>#REF!</v>
      </c>
      <c r="I57" s="48"/>
      <c r="J57" s="100">
        <f>ROUND((J23*1.0144*1.02484)*0.02,2)</f>
        <v>96.58</v>
      </c>
      <c r="K57" s="100">
        <f>ROUND((K23*1.0144*1.02484)*0.02,2)</f>
        <v>4.9800000000000004</v>
      </c>
      <c r="L57" s="100">
        <f>ROUND((L23)*0.02,2)</f>
        <v>14.77</v>
      </c>
      <c r="M57" s="100" t="e">
        <f>ROUND((#REF!)*0.02,2)</f>
        <v>#REF!</v>
      </c>
      <c r="N57" s="50" t="e">
        <f t="shared" si="0"/>
        <v>#REF!</v>
      </c>
    </row>
    <row r="58" spans="1:22" s="50" customFormat="1" ht="34.5" customHeight="1" x14ac:dyDescent="0.25">
      <c r="A58" s="63"/>
      <c r="B58" s="84"/>
      <c r="C58" s="84" t="s">
        <v>64</v>
      </c>
      <c r="D58" s="66">
        <f>D54</f>
        <v>11708306.99</v>
      </c>
      <c r="E58" s="66">
        <f t="shared" ref="E58:H58" si="7">E54</f>
        <v>196916.12</v>
      </c>
      <c r="F58" s="66">
        <f t="shared" si="7"/>
        <v>522610.47</v>
      </c>
      <c r="G58" s="66">
        <f t="shared" si="7"/>
        <v>9898374.3699999992</v>
      </c>
      <c r="H58" s="66">
        <f t="shared" si="7"/>
        <v>22326207.950000003</v>
      </c>
      <c r="I58" s="83"/>
      <c r="J58" s="69" t="e">
        <f>#REF!+J56+J57</f>
        <v>#REF!</v>
      </c>
      <c r="K58" s="69" t="e">
        <f>#REF!+K56+K57</f>
        <v>#REF!</v>
      </c>
      <c r="L58" s="69" t="e">
        <f>#REF!+L56+L57</f>
        <v>#REF!</v>
      </c>
      <c r="M58" s="69" t="e">
        <f>#REF!+M56+M57</f>
        <v>#REF!</v>
      </c>
      <c r="N58" s="70" t="e">
        <f t="shared" si="0"/>
        <v>#REF!</v>
      </c>
      <c r="P58" s="89"/>
    </row>
    <row r="59" spans="1:22" s="50" customFormat="1" ht="54.75" customHeight="1" x14ac:dyDescent="0.25">
      <c r="A59" s="57"/>
      <c r="B59" s="101"/>
      <c r="C59" s="72" t="s">
        <v>65</v>
      </c>
      <c r="D59" s="102">
        <f>('[1]ОСР 02-01тек в рублях'!O25+'[1]ОСР 02-02тек в рублях'!N26)*0.2</f>
        <v>751696.78800000018</v>
      </c>
      <c r="E59" s="102"/>
      <c r="F59" s="103">
        <f>F54*20%</f>
        <v>104522.094</v>
      </c>
      <c r="G59" s="104"/>
      <c r="H59" s="102">
        <f>F59+D59</f>
        <v>856218.88200000022</v>
      </c>
      <c r="I59" s="105"/>
      <c r="J59" s="100">
        <f>ROUND(O59*0.2,2)</f>
        <v>1432.63</v>
      </c>
      <c r="L59" s="50" t="e">
        <f>ROUND(#REF!*0.2,2)</f>
        <v>#REF!</v>
      </c>
      <c r="N59" s="50" t="e">
        <f t="shared" si="0"/>
        <v>#REF!</v>
      </c>
      <c r="O59" s="50">
        <f>3313.72+3849.45</f>
        <v>7163.17</v>
      </c>
    </row>
    <row r="60" spans="1:22" s="50" customFormat="1" ht="30.75" customHeight="1" x14ac:dyDescent="0.25">
      <c r="A60" s="57"/>
      <c r="B60" s="101"/>
      <c r="C60" s="72" t="s">
        <v>66</v>
      </c>
      <c r="D60" s="102"/>
      <c r="E60" s="102"/>
      <c r="F60" s="103"/>
      <c r="G60" s="102">
        <v>34039.53</v>
      </c>
      <c r="H60" s="102">
        <f>G60</f>
        <v>34039.53</v>
      </c>
      <c r="I60" s="105"/>
      <c r="J60" s="100"/>
      <c r="M60" s="89">
        <f>O60</f>
        <v>91.66</v>
      </c>
      <c r="N60" s="50">
        <f t="shared" si="0"/>
        <v>91.66</v>
      </c>
      <c r="O60" s="106">
        <f>ROUND((145645.88*0.2+312669.77*0.2)/1000,2)</f>
        <v>91.66</v>
      </c>
    </row>
    <row r="61" spans="1:22" s="50" customFormat="1" ht="43.5" customHeight="1" x14ac:dyDescent="0.25">
      <c r="A61" s="43"/>
      <c r="B61" s="107"/>
      <c r="C61" s="108" t="s">
        <v>67</v>
      </c>
      <c r="D61" s="109">
        <f>D59+D58</f>
        <v>12460003.778000001</v>
      </c>
      <c r="E61" s="109">
        <f>E58</f>
        <v>196916.12</v>
      </c>
      <c r="F61" s="109">
        <f>F58+F59</f>
        <v>627132.56400000001</v>
      </c>
      <c r="G61" s="109">
        <f>G58+G60</f>
        <v>9932413.8999999985</v>
      </c>
      <c r="H61" s="110">
        <f>H59+H58+H60</f>
        <v>23216466.362000003</v>
      </c>
      <c r="I61" s="105"/>
      <c r="J61" s="69" t="e">
        <f>J58+J59+J60</f>
        <v>#REF!</v>
      </c>
      <c r="K61" s="69" t="e">
        <f>K58+K59+K60</f>
        <v>#REF!</v>
      </c>
      <c r="L61" s="69" t="e">
        <f>L58+L59+L60</f>
        <v>#REF!</v>
      </c>
      <c r="M61" s="69" t="e">
        <f>M58+M59+M60</f>
        <v>#REF!</v>
      </c>
      <c r="N61" s="69" t="e">
        <f>N58+N59+N60</f>
        <v>#REF!</v>
      </c>
      <c r="P61" s="89"/>
    </row>
    <row r="62" spans="1:22" s="50" customFormat="1" ht="16.5" customHeight="1" x14ac:dyDescent="0.25">
      <c r="A62" s="59"/>
      <c r="B62" s="101"/>
      <c r="C62" s="111" t="s">
        <v>68</v>
      </c>
      <c r="D62" s="111"/>
      <c r="E62" s="112">
        <f>H59</f>
        <v>856218.88200000022</v>
      </c>
      <c r="F62" s="58" t="s">
        <v>69</v>
      </c>
      <c r="G62" s="113"/>
      <c r="H62" s="113"/>
      <c r="I62" s="114"/>
      <c r="J62" s="49"/>
      <c r="N62" s="50">
        <f t="shared" si="0"/>
        <v>0</v>
      </c>
    </row>
    <row r="63" spans="1:22" s="50" customFormat="1" ht="16.5" customHeight="1" x14ac:dyDescent="0.25">
      <c r="A63" s="115"/>
      <c r="B63" s="116"/>
      <c r="C63" s="117"/>
      <c r="D63" s="117"/>
      <c r="E63" s="118"/>
      <c r="F63" s="117"/>
      <c r="G63" s="119"/>
      <c r="H63" s="119"/>
      <c r="I63" s="114"/>
      <c r="J63" s="49"/>
    </row>
    <row r="64" spans="1:22" s="50" customFormat="1" ht="15" x14ac:dyDescent="0.25">
      <c r="A64" s="115"/>
      <c r="B64" s="115"/>
      <c r="C64" s="120"/>
      <c r="D64" s="121"/>
      <c r="E64" s="115"/>
      <c r="F64" s="115"/>
      <c r="G64" s="115"/>
      <c r="H64" s="115"/>
      <c r="I64" s="56"/>
      <c r="J64" s="122"/>
      <c r="K64" s="123"/>
    </row>
    <row r="65" spans="1:11" s="50" customFormat="1" ht="15" x14ac:dyDescent="0.25">
      <c r="A65" s="124"/>
      <c r="B65" s="124"/>
      <c r="C65" s="125"/>
      <c r="D65" s="126"/>
      <c r="E65" s="124"/>
      <c r="F65" s="124"/>
      <c r="G65" s="124"/>
      <c r="H65" s="124"/>
      <c r="I65" s="56"/>
      <c r="J65" s="122"/>
      <c r="K65" s="123"/>
    </row>
    <row r="66" spans="1:11" s="50" customFormat="1" ht="15" hidden="1" x14ac:dyDescent="0.25">
      <c r="A66" s="124"/>
      <c r="B66" s="124"/>
      <c r="C66" s="125"/>
      <c r="D66" s="126"/>
      <c r="E66" s="124"/>
      <c r="F66" s="124"/>
      <c r="G66" s="124" t="s">
        <v>70</v>
      </c>
      <c r="H66" s="126">
        <f>H61-H67</f>
        <v>11381584.562000005</v>
      </c>
      <c r="I66" s="56"/>
      <c r="J66" s="49"/>
    </row>
    <row r="67" spans="1:11" s="50" customFormat="1" ht="15" hidden="1" x14ac:dyDescent="0.25">
      <c r="A67" s="124"/>
      <c r="B67" s="124"/>
      <c r="C67" s="43" t="s">
        <v>71</v>
      </c>
      <c r="D67" s="45" t="s">
        <v>72</v>
      </c>
      <c r="E67" s="43" t="s">
        <v>73</v>
      </c>
      <c r="F67" s="124"/>
      <c r="G67" s="127" t="s">
        <v>74</v>
      </c>
      <c r="H67" s="128">
        <f>'[1]Без реставрации для деф'!H87</f>
        <v>11834881.799999999</v>
      </c>
      <c r="I67" s="56"/>
      <c r="J67" s="122"/>
      <c r="K67" s="123"/>
    </row>
    <row r="68" spans="1:11" s="50" customFormat="1" ht="15" hidden="1" x14ac:dyDescent="0.25">
      <c r="A68" s="124"/>
      <c r="B68" s="124"/>
      <c r="C68" s="129" t="s">
        <v>75</v>
      </c>
      <c r="D68" s="45" t="s">
        <v>76</v>
      </c>
      <c r="E68" s="43">
        <v>13.2</v>
      </c>
      <c r="F68" s="124"/>
      <c r="G68" s="124" t="s">
        <v>77</v>
      </c>
      <c r="H68" s="126">
        <v>0</v>
      </c>
      <c r="I68" s="56"/>
      <c r="J68" s="49"/>
    </row>
    <row r="69" spans="1:11" s="50" customFormat="1" ht="15" hidden="1" x14ac:dyDescent="0.25">
      <c r="A69" s="124"/>
      <c r="B69" s="130"/>
      <c r="C69" s="131" t="s">
        <v>78</v>
      </c>
      <c r="D69" s="132" t="s">
        <v>76</v>
      </c>
      <c r="E69" s="133" t="s">
        <v>79</v>
      </c>
      <c r="F69" s="130"/>
      <c r="G69" s="124" t="s">
        <v>80</v>
      </c>
      <c r="H69" s="134">
        <f>H67-H68</f>
        <v>11834881.799999999</v>
      </c>
      <c r="I69" s="56"/>
      <c r="J69" s="122"/>
      <c r="K69" s="123"/>
    </row>
    <row r="70" spans="1:11" s="50" customFormat="1" ht="15" hidden="1" x14ac:dyDescent="0.25">
      <c r="A70" s="124"/>
      <c r="B70" s="130"/>
      <c r="C70" s="131" t="s">
        <v>81</v>
      </c>
      <c r="D70" s="132" t="s">
        <v>76</v>
      </c>
      <c r="E70" s="133" t="s">
        <v>82</v>
      </c>
      <c r="F70" s="130"/>
      <c r="G70" s="130"/>
      <c r="H70" s="130"/>
      <c r="I70" s="56"/>
      <c r="J70" s="49"/>
    </row>
    <row r="71" spans="1:11" s="50" customFormat="1" ht="15" hidden="1" x14ac:dyDescent="0.25">
      <c r="A71" s="124"/>
      <c r="B71" s="130"/>
      <c r="C71" s="135" t="s">
        <v>83</v>
      </c>
      <c r="D71" s="136"/>
      <c r="E71" s="137"/>
      <c r="F71" s="138" t="s">
        <v>84</v>
      </c>
      <c r="G71" s="139"/>
      <c r="H71" s="140"/>
      <c r="I71" s="56"/>
      <c r="J71" s="122"/>
      <c r="K71" s="123"/>
    </row>
    <row r="72" spans="1:11" s="50" customFormat="1" ht="15" hidden="1" x14ac:dyDescent="0.25">
      <c r="A72" s="124"/>
      <c r="B72" s="130"/>
      <c r="C72" s="132" t="s">
        <v>85</v>
      </c>
      <c r="D72" s="132" t="s">
        <v>86</v>
      </c>
      <c r="E72" s="133" t="s">
        <v>87</v>
      </c>
      <c r="F72" s="132" t="s">
        <v>85</v>
      </c>
      <c r="G72" s="132" t="s">
        <v>86</v>
      </c>
      <c r="H72" s="141">
        <f>E72/12</f>
        <v>0.41666666666666669</v>
      </c>
      <c r="I72" s="56"/>
      <c r="J72" s="49"/>
    </row>
    <row r="73" spans="1:11" s="50" customFormat="1" ht="15" hidden="1" x14ac:dyDescent="0.25">
      <c r="A73" s="124"/>
      <c r="B73" s="130"/>
      <c r="C73" s="132" t="s">
        <v>88</v>
      </c>
      <c r="D73" s="132" t="s">
        <v>86</v>
      </c>
      <c r="E73" s="133" t="s">
        <v>89</v>
      </c>
      <c r="F73" s="132" t="s">
        <v>88</v>
      </c>
      <c r="G73" s="132" t="s">
        <v>86</v>
      </c>
      <c r="H73" s="141">
        <f t="shared" ref="H73:H74" si="8">E73/12</f>
        <v>0.3666666666666667</v>
      </c>
      <c r="I73" s="56"/>
      <c r="J73" s="122"/>
      <c r="K73" s="123"/>
    </row>
    <row r="74" spans="1:11" s="50" customFormat="1" ht="15" hidden="1" x14ac:dyDescent="0.25">
      <c r="A74" s="124"/>
      <c r="B74" s="130"/>
      <c r="C74" s="132" t="s">
        <v>90</v>
      </c>
      <c r="D74" s="132" t="s">
        <v>86</v>
      </c>
      <c r="E74" s="133" t="s">
        <v>91</v>
      </c>
      <c r="F74" s="132" t="s">
        <v>90</v>
      </c>
      <c r="G74" s="132" t="s">
        <v>86</v>
      </c>
      <c r="H74" s="141">
        <f t="shared" si="8"/>
        <v>0.35000000000000003</v>
      </c>
      <c r="I74" s="56"/>
      <c r="J74" s="49"/>
    </row>
    <row r="75" spans="1:11" s="50" customFormat="1" ht="15" hidden="1" x14ac:dyDescent="0.25">
      <c r="A75" s="124"/>
      <c r="B75" s="130"/>
      <c r="C75" s="130"/>
      <c r="D75" s="142"/>
      <c r="E75" s="143"/>
      <c r="F75" s="130"/>
      <c r="G75" s="130"/>
      <c r="H75" s="130"/>
      <c r="I75" s="56"/>
      <c r="J75" s="122"/>
      <c r="K75" s="123"/>
    </row>
    <row r="76" spans="1:11" s="50" customFormat="1" ht="15.75" hidden="1" thickBot="1" x14ac:dyDescent="0.3">
      <c r="A76" s="124"/>
      <c r="B76" s="144" t="s">
        <v>92</v>
      </c>
      <c r="C76" s="145"/>
      <c r="D76" s="145"/>
      <c r="E76" s="146"/>
      <c r="F76" s="147"/>
      <c r="G76" s="148" t="s">
        <v>93</v>
      </c>
      <c r="H76" s="149"/>
      <c r="I76" s="56"/>
      <c r="J76" s="49"/>
    </row>
    <row r="77" spans="1:11" s="50" customFormat="1" ht="15" hidden="1" x14ac:dyDescent="0.25">
      <c r="A77" s="124"/>
      <c r="B77" s="150"/>
      <c r="C77" s="151" t="s">
        <v>94</v>
      </c>
      <c r="D77" s="152">
        <v>0</v>
      </c>
      <c r="E77" s="153">
        <f>$H$68*D77*G77/100</f>
        <v>0</v>
      </c>
      <c r="F77" s="152" t="s">
        <v>9</v>
      </c>
      <c r="G77" s="152">
        <f>$H$71*H77/100+1</f>
        <v>1</v>
      </c>
      <c r="H77" s="152"/>
      <c r="I77" s="56"/>
      <c r="J77" s="122"/>
      <c r="K77" s="123"/>
    </row>
    <row r="78" spans="1:11" s="50" customFormat="1" ht="15" hidden="1" x14ac:dyDescent="0.25">
      <c r="A78" s="124"/>
      <c r="B78" s="154">
        <v>1</v>
      </c>
      <c r="C78" s="155" t="s">
        <v>95</v>
      </c>
      <c r="D78" s="132">
        <v>5.12</v>
      </c>
      <c r="E78" s="156">
        <f>$H$69*D78*G78/100</f>
        <v>623619.37164799985</v>
      </c>
      <c r="F78" s="132" t="s">
        <v>9</v>
      </c>
      <c r="G78" s="141">
        <f>$H$72*H78/100+1</f>
        <v>1.0291666666666666</v>
      </c>
      <c r="H78" s="132">
        <v>7</v>
      </c>
      <c r="I78" s="56"/>
      <c r="J78" s="49"/>
    </row>
    <row r="79" spans="1:11" s="50" customFormat="1" ht="15" hidden="1" x14ac:dyDescent="0.25">
      <c r="A79" s="124"/>
      <c r="B79" s="154">
        <f>B78+1</f>
        <v>2</v>
      </c>
      <c r="C79" s="155" t="s">
        <v>96</v>
      </c>
      <c r="D79" s="132">
        <v>5.13</v>
      </c>
      <c r="E79" s="156">
        <f t="shared" ref="E79:E99" si="9">$H$69*D79*G79/100</f>
        <v>627367.08421800006</v>
      </c>
      <c r="F79" s="132" t="s">
        <v>9</v>
      </c>
      <c r="G79" s="141">
        <f t="shared" ref="G79:G83" si="10">$H$72*H79/100+1</f>
        <v>1.0333333333333334</v>
      </c>
      <c r="H79" s="132">
        <v>8</v>
      </c>
      <c r="I79" s="56"/>
      <c r="J79" s="122"/>
      <c r="K79" s="123"/>
    </row>
    <row r="80" spans="1:11" s="50" customFormat="1" ht="15" hidden="1" x14ac:dyDescent="0.25">
      <c r="A80" s="124"/>
      <c r="B80" s="154">
        <f t="shared" ref="B80:B82" si="11">B79+1</f>
        <v>3</v>
      </c>
      <c r="C80" s="155" t="s">
        <v>97</v>
      </c>
      <c r="D80" s="132">
        <v>5.13</v>
      </c>
      <c r="E80" s="156">
        <f t="shared" si="9"/>
        <v>629896.79020275001</v>
      </c>
      <c r="F80" s="132" t="s">
        <v>9</v>
      </c>
      <c r="G80" s="141">
        <f t="shared" si="10"/>
        <v>1.0375000000000001</v>
      </c>
      <c r="H80" s="132">
        <v>9</v>
      </c>
      <c r="I80" s="56"/>
      <c r="J80" s="49"/>
    </row>
    <row r="81" spans="1:11" s="50" customFormat="1" ht="15" hidden="1" x14ac:dyDescent="0.25">
      <c r="A81" s="124"/>
      <c r="B81" s="154">
        <f t="shared" si="11"/>
        <v>4</v>
      </c>
      <c r="C81" s="155" t="s">
        <v>98</v>
      </c>
      <c r="D81" s="132">
        <v>9.48</v>
      </c>
      <c r="E81" s="156">
        <f t="shared" si="9"/>
        <v>1168694.5777500002</v>
      </c>
      <c r="F81" s="132" t="s">
        <v>9</v>
      </c>
      <c r="G81" s="141">
        <f t="shared" si="10"/>
        <v>1.0416666666666667</v>
      </c>
      <c r="H81" s="132">
        <v>10</v>
      </c>
      <c r="I81" s="56"/>
      <c r="J81" s="122"/>
      <c r="K81" s="123"/>
    </row>
    <row r="82" spans="1:11" s="50" customFormat="1" ht="15" hidden="1" x14ac:dyDescent="0.25">
      <c r="A82" s="124"/>
      <c r="B82" s="154">
        <f t="shared" si="11"/>
        <v>5</v>
      </c>
      <c r="C82" s="155" t="s">
        <v>99</v>
      </c>
      <c r="D82" s="132">
        <v>9.48</v>
      </c>
      <c r="E82" s="156">
        <f t="shared" si="9"/>
        <v>1173369.3560610001</v>
      </c>
      <c r="F82" s="132" t="s">
        <v>9</v>
      </c>
      <c r="G82" s="141">
        <f t="shared" si="10"/>
        <v>1.0458333333333334</v>
      </c>
      <c r="H82" s="132">
        <v>11</v>
      </c>
      <c r="I82" s="56"/>
      <c r="J82" s="49"/>
    </row>
    <row r="83" spans="1:11" s="50" customFormat="1" ht="15" hidden="1" x14ac:dyDescent="0.25">
      <c r="A83" s="124"/>
      <c r="B83" s="154">
        <v>6</v>
      </c>
      <c r="C83" s="155" t="s">
        <v>100</v>
      </c>
      <c r="D83" s="132">
        <v>9.48</v>
      </c>
      <c r="E83" s="156">
        <f t="shared" si="9"/>
        <v>1178044.1343720001</v>
      </c>
      <c r="F83" s="132" t="s">
        <v>9</v>
      </c>
      <c r="G83" s="141">
        <f t="shared" si="10"/>
        <v>1.05</v>
      </c>
      <c r="H83" s="132">
        <v>12</v>
      </c>
      <c r="I83" s="56"/>
      <c r="J83" s="122"/>
      <c r="K83" s="123"/>
    </row>
    <row r="84" spans="1:11" s="50" customFormat="1" ht="15" hidden="1" x14ac:dyDescent="0.25">
      <c r="A84" s="124"/>
      <c r="B84" s="154"/>
      <c r="C84" s="155" t="s">
        <v>101</v>
      </c>
      <c r="D84" s="132">
        <v>0</v>
      </c>
      <c r="E84" s="156">
        <f t="shared" si="9"/>
        <v>0</v>
      </c>
      <c r="F84" s="132" t="s">
        <v>9</v>
      </c>
      <c r="G84" s="141">
        <f>$H$73*H84/100+$G$83</f>
        <v>1.0536666666666668</v>
      </c>
      <c r="H84" s="132">
        <v>1</v>
      </c>
      <c r="I84" s="56"/>
      <c r="J84" s="49"/>
    </row>
    <row r="85" spans="1:11" s="50" customFormat="1" ht="15" hidden="1" x14ac:dyDescent="0.25">
      <c r="A85" s="124"/>
      <c r="B85" s="154"/>
      <c r="C85" s="155" t="s">
        <v>102</v>
      </c>
      <c r="D85" s="132">
        <v>0</v>
      </c>
      <c r="E85" s="156">
        <f t="shared" si="9"/>
        <v>0</v>
      </c>
      <c r="F85" s="132" t="s">
        <v>9</v>
      </c>
      <c r="G85" s="141">
        <f t="shared" ref="G85:G95" si="12">$H$73*H85/100+$G$83</f>
        <v>1.0573333333333335</v>
      </c>
      <c r="H85" s="132">
        <v>2</v>
      </c>
      <c r="I85" s="56"/>
      <c r="J85" s="122"/>
      <c r="K85" s="123"/>
    </row>
    <row r="86" spans="1:11" s="50" customFormat="1" ht="15" hidden="1" x14ac:dyDescent="0.25">
      <c r="A86" s="124"/>
      <c r="B86" s="154"/>
      <c r="C86" s="155" t="s">
        <v>103</v>
      </c>
      <c r="D86" s="132">
        <v>0</v>
      </c>
      <c r="E86" s="156">
        <f t="shared" si="9"/>
        <v>0</v>
      </c>
      <c r="F86" s="132" t="s">
        <v>9</v>
      </c>
      <c r="G86" s="141">
        <f t="shared" si="12"/>
        <v>1.0609999999999999</v>
      </c>
      <c r="H86" s="132">
        <v>3</v>
      </c>
      <c r="I86" s="56"/>
      <c r="J86" s="49"/>
    </row>
    <row r="87" spans="1:11" s="50" customFormat="1" ht="15" hidden="1" x14ac:dyDescent="0.25">
      <c r="A87" s="124"/>
      <c r="B87" s="154"/>
      <c r="C87" s="155" t="s">
        <v>104</v>
      </c>
      <c r="D87" s="132"/>
      <c r="E87" s="156">
        <f t="shared" si="9"/>
        <v>0</v>
      </c>
      <c r="F87" s="132" t="s">
        <v>9</v>
      </c>
      <c r="G87" s="141">
        <f>$H$73*H87/100+$G$83</f>
        <v>1.0646666666666667</v>
      </c>
      <c r="H87" s="132">
        <v>4</v>
      </c>
      <c r="I87" s="56"/>
      <c r="J87" s="122"/>
      <c r="K87" s="123"/>
    </row>
    <row r="88" spans="1:11" s="50" customFormat="1" ht="15" hidden="1" x14ac:dyDescent="0.25">
      <c r="A88" s="124"/>
      <c r="B88" s="154">
        <f>B83+1</f>
        <v>7</v>
      </c>
      <c r="C88" s="155" t="s">
        <v>105</v>
      </c>
      <c r="D88" s="132">
        <v>7.8</v>
      </c>
      <c r="E88" s="156">
        <f t="shared" si="9"/>
        <v>986200.70039399993</v>
      </c>
      <c r="F88" s="132" t="s">
        <v>9</v>
      </c>
      <c r="G88" s="141">
        <f t="shared" si="12"/>
        <v>1.0683333333333334</v>
      </c>
      <c r="H88" s="132">
        <v>5</v>
      </c>
      <c r="I88" s="56"/>
      <c r="J88" s="49"/>
    </row>
    <row r="89" spans="1:11" s="50" customFormat="1" ht="15" hidden="1" x14ac:dyDescent="0.25">
      <c r="A89" s="124"/>
      <c r="B89" s="154">
        <f t="shared" ref="B89:B107" si="13">B88+1</f>
        <v>8</v>
      </c>
      <c r="C89" s="155" t="s">
        <v>106</v>
      </c>
      <c r="D89" s="132">
        <v>7.8</v>
      </c>
      <c r="E89" s="156">
        <f>$H$69*D89*G89/100</f>
        <v>989585.47658879997</v>
      </c>
      <c r="F89" s="132" t="s">
        <v>9</v>
      </c>
      <c r="G89" s="141">
        <f>$H$73*H89/100+$G$83</f>
        <v>1.0720000000000001</v>
      </c>
      <c r="H89" s="132">
        <v>6</v>
      </c>
      <c r="I89" s="56"/>
      <c r="J89" s="122"/>
      <c r="K89" s="123"/>
    </row>
    <row r="90" spans="1:11" s="50" customFormat="1" ht="15" hidden="1" x14ac:dyDescent="0.25">
      <c r="A90" s="124"/>
      <c r="B90" s="154">
        <f t="shared" si="13"/>
        <v>9</v>
      </c>
      <c r="C90" s="155" t="s">
        <v>107</v>
      </c>
      <c r="D90" s="132">
        <v>7.8</v>
      </c>
      <c r="E90" s="156">
        <f t="shared" si="9"/>
        <v>992970.25278359989</v>
      </c>
      <c r="F90" s="132" t="s">
        <v>9</v>
      </c>
      <c r="G90" s="141">
        <f t="shared" si="12"/>
        <v>1.0756666666666668</v>
      </c>
      <c r="H90" s="132">
        <v>7</v>
      </c>
      <c r="I90" s="56"/>
      <c r="J90" s="49"/>
    </row>
    <row r="91" spans="1:11" s="50" customFormat="1" ht="15" hidden="1" x14ac:dyDescent="0.25">
      <c r="A91" s="124"/>
      <c r="B91" s="154">
        <f t="shared" si="13"/>
        <v>10</v>
      </c>
      <c r="C91" s="155" t="s">
        <v>108</v>
      </c>
      <c r="D91" s="132">
        <v>7.8</v>
      </c>
      <c r="E91" s="156">
        <f>$H$69*D91*G91/100</f>
        <v>996355.02897840005</v>
      </c>
      <c r="F91" s="132" t="s">
        <v>9</v>
      </c>
      <c r="G91" s="141">
        <f t="shared" si="12"/>
        <v>1.0793333333333335</v>
      </c>
      <c r="H91" s="132">
        <v>8</v>
      </c>
      <c r="I91" s="56"/>
      <c r="J91" s="49"/>
    </row>
    <row r="92" spans="1:11" s="50" customFormat="1" ht="15" hidden="1" x14ac:dyDescent="0.25">
      <c r="A92" s="124"/>
      <c r="B92" s="154">
        <f t="shared" si="13"/>
        <v>11</v>
      </c>
      <c r="C92" s="155" t="s">
        <v>109</v>
      </c>
      <c r="D92" s="132">
        <v>7.8</v>
      </c>
      <c r="E92" s="156">
        <f t="shared" si="9"/>
        <v>999739.80517319997</v>
      </c>
      <c r="F92" s="132" t="s">
        <v>9</v>
      </c>
      <c r="G92" s="141">
        <f t="shared" si="12"/>
        <v>1.083</v>
      </c>
      <c r="H92" s="132">
        <v>9</v>
      </c>
      <c r="I92" s="56"/>
      <c r="J92" s="122"/>
      <c r="K92" s="123"/>
    </row>
    <row r="93" spans="1:11" s="50" customFormat="1" ht="15" hidden="1" x14ac:dyDescent="0.25">
      <c r="A93" s="124"/>
      <c r="B93" s="154">
        <f t="shared" si="13"/>
        <v>12</v>
      </c>
      <c r="C93" s="155" t="s">
        <v>110</v>
      </c>
      <c r="D93" s="132">
        <v>7.8</v>
      </c>
      <c r="E93" s="156">
        <f t="shared" si="9"/>
        <v>1003124.5813679999</v>
      </c>
      <c r="F93" s="132" t="s">
        <v>9</v>
      </c>
      <c r="G93" s="141">
        <f t="shared" si="12"/>
        <v>1.0866666666666667</v>
      </c>
      <c r="H93" s="132">
        <v>10</v>
      </c>
      <c r="I93" s="56"/>
      <c r="J93" s="49"/>
    </row>
    <row r="94" spans="1:11" s="50" customFormat="1" ht="15" hidden="1" x14ac:dyDescent="0.25">
      <c r="A94" s="124"/>
      <c r="B94" s="154">
        <f t="shared" si="13"/>
        <v>13</v>
      </c>
      <c r="C94" s="155" t="s">
        <v>111</v>
      </c>
      <c r="D94" s="132">
        <v>7.8</v>
      </c>
      <c r="E94" s="156">
        <f t="shared" si="9"/>
        <v>1006509.3575627999</v>
      </c>
      <c r="F94" s="132" t="s">
        <v>9</v>
      </c>
      <c r="G94" s="141">
        <f t="shared" si="12"/>
        <v>1.0903333333333334</v>
      </c>
      <c r="H94" s="132">
        <v>11</v>
      </c>
      <c r="I94" s="56"/>
      <c r="J94" s="122"/>
      <c r="K94" s="123"/>
    </row>
    <row r="95" spans="1:11" s="50" customFormat="1" ht="15" hidden="1" x14ac:dyDescent="0.25">
      <c r="A95" s="124"/>
      <c r="B95" s="154">
        <f t="shared" si="13"/>
        <v>14</v>
      </c>
      <c r="C95" s="155" t="s">
        <v>112</v>
      </c>
      <c r="D95" s="132">
        <v>1.58</v>
      </c>
      <c r="E95" s="156">
        <f t="shared" si="9"/>
        <v>204568.29888936001</v>
      </c>
      <c r="F95" s="132" t="s">
        <v>9</v>
      </c>
      <c r="G95" s="141">
        <f t="shared" si="12"/>
        <v>1.0940000000000001</v>
      </c>
      <c r="H95" s="132">
        <v>12</v>
      </c>
      <c r="I95" s="56"/>
      <c r="J95" s="49"/>
    </row>
    <row r="96" spans="1:11" s="50" customFormat="1" ht="15" hidden="1" x14ac:dyDescent="0.25">
      <c r="A96" s="124"/>
      <c r="B96" s="154">
        <f t="shared" si="13"/>
        <v>15</v>
      </c>
      <c r="C96" s="155" t="s">
        <v>113</v>
      </c>
      <c r="D96" s="46"/>
      <c r="E96" s="156">
        <f t="shared" si="9"/>
        <v>0</v>
      </c>
      <c r="F96" s="132" t="s">
        <v>9</v>
      </c>
      <c r="G96" s="141">
        <f>$H$74*H96/100+$G$95</f>
        <v>1.0975000000000001</v>
      </c>
      <c r="H96" s="132">
        <v>1</v>
      </c>
      <c r="I96" s="56"/>
      <c r="J96" s="122"/>
      <c r="K96" s="123"/>
    </row>
    <row r="97" spans="1:11" s="50" customFormat="1" ht="15" hidden="1" x14ac:dyDescent="0.25">
      <c r="A97" s="124"/>
      <c r="B97" s="154">
        <f t="shared" si="13"/>
        <v>16</v>
      </c>
      <c r="C97" s="155" t="s">
        <v>114</v>
      </c>
      <c r="D97" s="46"/>
      <c r="E97" s="156">
        <f t="shared" si="9"/>
        <v>0</v>
      </c>
      <c r="F97" s="132" t="s">
        <v>9</v>
      </c>
      <c r="G97" s="141">
        <f t="shared" ref="G97:G107" si="14">$H$74*H97/100+$G$95</f>
        <v>1.101</v>
      </c>
      <c r="H97" s="132">
        <v>2</v>
      </c>
      <c r="I97" s="56"/>
      <c r="J97" s="49"/>
    </row>
    <row r="98" spans="1:11" s="50" customFormat="1" ht="15" hidden="1" x14ac:dyDescent="0.25">
      <c r="A98" s="124"/>
      <c r="B98" s="154">
        <f t="shared" si="13"/>
        <v>17</v>
      </c>
      <c r="C98" s="155" t="s">
        <v>115</v>
      </c>
      <c r="D98" s="46"/>
      <c r="E98" s="156">
        <f t="shared" si="9"/>
        <v>0</v>
      </c>
      <c r="F98" s="132" t="s">
        <v>9</v>
      </c>
      <c r="G98" s="141">
        <f t="shared" si="14"/>
        <v>1.1045</v>
      </c>
      <c r="H98" s="132">
        <v>3</v>
      </c>
      <c r="I98" s="56"/>
      <c r="J98" s="122"/>
      <c r="K98" s="123"/>
    </row>
    <row r="99" spans="1:11" s="50" customFormat="1" ht="15" hidden="1" x14ac:dyDescent="0.25">
      <c r="A99" s="124"/>
      <c r="B99" s="154">
        <f t="shared" si="13"/>
        <v>18</v>
      </c>
      <c r="C99" s="155" t="s">
        <v>116</v>
      </c>
      <c r="D99" s="46"/>
      <c r="E99" s="156">
        <f t="shared" si="9"/>
        <v>0</v>
      </c>
      <c r="F99" s="132" t="s">
        <v>9</v>
      </c>
      <c r="G99" s="141">
        <f t="shared" si="14"/>
        <v>1.1080000000000001</v>
      </c>
      <c r="H99" s="132">
        <v>4</v>
      </c>
      <c r="I99" s="56"/>
      <c r="J99" s="49"/>
    </row>
    <row r="100" spans="1:11" s="50" customFormat="1" ht="15" hidden="1" x14ac:dyDescent="0.25">
      <c r="A100" s="124"/>
      <c r="B100" s="154">
        <f t="shared" si="13"/>
        <v>19</v>
      </c>
      <c r="C100" s="155" t="s">
        <v>117</v>
      </c>
      <c r="D100" s="46"/>
      <c r="E100" s="156">
        <f>$H$69*D100*G100/100</f>
        <v>0</v>
      </c>
      <c r="F100" s="132" t="s">
        <v>9</v>
      </c>
      <c r="G100" s="141">
        <f t="shared" si="14"/>
        <v>1.1115000000000002</v>
      </c>
      <c r="H100" s="132">
        <v>5</v>
      </c>
      <c r="I100" s="56"/>
      <c r="J100" s="122"/>
      <c r="K100" s="123"/>
    </row>
    <row r="101" spans="1:11" s="50" customFormat="1" ht="15" hidden="1" x14ac:dyDescent="0.25">
      <c r="A101" s="124"/>
      <c r="B101" s="154">
        <f t="shared" si="13"/>
        <v>20</v>
      </c>
      <c r="C101" s="155" t="s">
        <v>118</v>
      </c>
      <c r="D101" s="46"/>
      <c r="E101" s="156">
        <f t="shared" ref="E101:E107" si="15">$H$69*D101*G101/100</f>
        <v>0</v>
      </c>
      <c r="F101" s="132" t="s">
        <v>9</v>
      </c>
      <c r="G101" s="141">
        <f t="shared" si="14"/>
        <v>1.115</v>
      </c>
      <c r="H101" s="132">
        <v>6</v>
      </c>
      <c r="I101" s="56"/>
      <c r="J101" s="49"/>
    </row>
    <row r="102" spans="1:11" s="50" customFormat="1" ht="15" hidden="1" x14ac:dyDescent="0.25">
      <c r="A102" s="124"/>
      <c r="B102" s="154">
        <f t="shared" si="13"/>
        <v>21</v>
      </c>
      <c r="C102" s="155" t="s">
        <v>119</v>
      </c>
      <c r="D102" s="46"/>
      <c r="E102" s="156">
        <f t="shared" si="15"/>
        <v>0</v>
      </c>
      <c r="F102" s="132" t="s">
        <v>9</v>
      </c>
      <c r="G102" s="141">
        <f t="shared" si="14"/>
        <v>1.1185</v>
      </c>
      <c r="H102" s="132">
        <v>7</v>
      </c>
      <c r="I102" s="56"/>
      <c r="J102" s="122"/>
      <c r="K102" s="123"/>
    </row>
    <row r="103" spans="1:11" s="50" customFormat="1" ht="15" hidden="1" x14ac:dyDescent="0.25">
      <c r="A103" s="124"/>
      <c r="B103" s="154">
        <f t="shared" si="13"/>
        <v>22</v>
      </c>
      <c r="C103" s="155" t="s">
        <v>120</v>
      </c>
      <c r="D103" s="46"/>
      <c r="E103" s="156">
        <f t="shared" si="15"/>
        <v>0</v>
      </c>
      <c r="F103" s="132" t="s">
        <v>9</v>
      </c>
      <c r="G103" s="141">
        <f t="shared" si="14"/>
        <v>1.1220000000000001</v>
      </c>
      <c r="H103" s="132">
        <v>8</v>
      </c>
      <c r="I103" s="56"/>
      <c r="J103" s="49"/>
    </row>
    <row r="104" spans="1:11" s="50" customFormat="1" ht="15" hidden="1" x14ac:dyDescent="0.25">
      <c r="A104" s="124"/>
      <c r="B104" s="154">
        <f t="shared" si="13"/>
        <v>23</v>
      </c>
      <c r="C104" s="155" t="s">
        <v>121</v>
      </c>
      <c r="D104" s="46"/>
      <c r="E104" s="156">
        <f t="shared" si="15"/>
        <v>0</v>
      </c>
      <c r="F104" s="132" t="s">
        <v>9</v>
      </c>
      <c r="G104" s="141">
        <f t="shared" si="14"/>
        <v>1.1255000000000002</v>
      </c>
      <c r="H104" s="132">
        <v>9</v>
      </c>
      <c r="I104" s="56"/>
      <c r="J104" s="122"/>
      <c r="K104" s="123"/>
    </row>
    <row r="105" spans="1:11" s="50" customFormat="1" ht="15" hidden="1" x14ac:dyDescent="0.25">
      <c r="A105" s="124"/>
      <c r="B105" s="154">
        <f t="shared" si="13"/>
        <v>24</v>
      </c>
      <c r="C105" s="155" t="s">
        <v>122</v>
      </c>
      <c r="D105" s="46"/>
      <c r="E105" s="156">
        <f t="shared" si="15"/>
        <v>0</v>
      </c>
      <c r="F105" s="132" t="s">
        <v>9</v>
      </c>
      <c r="G105" s="141">
        <f t="shared" si="14"/>
        <v>1.129</v>
      </c>
      <c r="H105" s="132">
        <v>10</v>
      </c>
      <c r="I105" s="56"/>
      <c r="J105" s="49"/>
    </row>
    <row r="106" spans="1:11" s="50" customFormat="1" ht="15" hidden="1" x14ac:dyDescent="0.25">
      <c r="A106" s="124"/>
      <c r="B106" s="154">
        <f t="shared" si="13"/>
        <v>25</v>
      </c>
      <c r="C106" s="155" t="s">
        <v>123</v>
      </c>
      <c r="D106" s="46"/>
      <c r="E106" s="156">
        <f t="shared" si="15"/>
        <v>0</v>
      </c>
      <c r="F106" s="132" t="s">
        <v>9</v>
      </c>
      <c r="G106" s="141">
        <f>$H$74*H106/100+$G$95</f>
        <v>1.1325000000000001</v>
      </c>
      <c r="H106" s="132">
        <v>11</v>
      </c>
      <c r="I106" s="56"/>
      <c r="J106" s="122"/>
      <c r="K106" s="123"/>
    </row>
    <row r="107" spans="1:11" s="50" customFormat="1" ht="15" hidden="1" x14ac:dyDescent="0.25">
      <c r="A107" s="124"/>
      <c r="B107" s="154">
        <f t="shared" si="13"/>
        <v>26</v>
      </c>
      <c r="C107" s="155" t="s">
        <v>124</v>
      </c>
      <c r="D107" s="46"/>
      <c r="E107" s="156">
        <f t="shared" si="15"/>
        <v>0</v>
      </c>
      <c r="F107" s="132" t="s">
        <v>9</v>
      </c>
      <c r="G107" s="141">
        <f t="shared" si="14"/>
        <v>1.1360000000000001</v>
      </c>
      <c r="H107" s="132">
        <v>12</v>
      </c>
      <c r="I107" s="56"/>
      <c r="J107" s="49"/>
    </row>
    <row r="108" spans="1:11" s="50" customFormat="1" ht="15" hidden="1" x14ac:dyDescent="0.25">
      <c r="A108" s="124"/>
      <c r="B108" s="130"/>
      <c r="C108" s="130"/>
      <c r="D108" s="142">
        <f>SUM(D77:D107)</f>
        <v>99.999999999999986</v>
      </c>
      <c r="E108" s="130"/>
      <c r="F108" s="130"/>
      <c r="G108" s="130"/>
      <c r="H108" s="130"/>
      <c r="I108" s="56"/>
      <c r="J108" s="122"/>
      <c r="K108" s="123"/>
    </row>
    <row r="109" spans="1:11" s="50" customFormat="1" ht="15" hidden="1" x14ac:dyDescent="0.25">
      <c r="A109" s="124"/>
      <c r="B109" s="157" t="s">
        <v>125</v>
      </c>
      <c r="C109" s="157"/>
      <c r="D109" s="157"/>
      <c r="E109" s="158">
        <f>(SUM(E77:E107)+H66+H68)*0</f>
        <v>0</v>
      </c>
      <c r="F109" s="159" t="s">
        <v>9</v>
      </c>
      <c r="G109" s="130"/>
      <c r="H109" s="130"/>
      <c r="I109" s="56"/>
      <c r="J109" s="49"/>
    </row>
    <row r="110" spans="1:11" s="50" customFormat="1" ht="18.75" customHeight="1" x14ac:dyDescent="0.25">
      <c r="A110" s="124"/>
      <c r="B110" s="124"/>
      <c r="C110" s="160" t="s">
        <v>126</v>
      </c>
      <c r="D110" s="160"/>
      <c r="E110" s="160"/>
      <c r="F110" s="160"/>
      <c r="G110" s="161" t="s">
        <v>127</v>
      </c>
      <c r="H110" s="124"/>
      <c r="I110" s="56"/>
      <c r="J110" s="122"/>
      <c r="K110" s="123"/>
    </row>
    <row r="111" spans="1:11" s="50" customFormat="1" ht="15.75" x14ac:dyDescent="0.25">
      <c r="A111" s="124"/>
      <c r="B111" s="124"/>
      <c r="C111" s="162"/>
      <c r="D111" s="162"/>
      <c r="E111" s="162"/>
      <c r="F111" s="162"/>
      <c r="G111" s="162"/>
      <c r="H111" s="124"/>
      <c r="I111" s="56"/>
      <c r="J111" s="49"/>
    </row>
    <row r="112" spans="1:11" s="50" customFormat="1" ht="24" customHeight="1" x14ac:dyDescent="0.25">
      <c r="A112" s="124"/>
      <c r="B112" s="124"/>
      <c r="C112" s="163" t="s">
        <v>128</v>
      </c>
      <c r="D112" s="164"/>
      <c r="E112" s="164"/>
      <c r="F112" s="164"/>
      <c r="G112" s="165" t="s">
        <v>129</v>
      </c>
      <c r="H112" s="124"/>
      <c r="I112" s="56"/>
      <c r="J112" s="49"/>
    </row>
    <row r="113" spans="1:10" s="50" customFormat="1" ht="15" x14ac:dyDescent="0.25">
      <c r="A113" s="124"/>
      <c r="B113" s="124"/>
      <c r="C113" s="125"/>
      <c r="D113" s="126"/>
      <c r="E113" s="124"/>
      <c r="F113" s="124"/>
      <c r="G113" s="124"/>
      <c r="H113" s="124"/>
      <c r="I113" s="56"/>
      <c r="J113" s="49"/>
    </row>
    <row r="114" spans="1:10" s="50" customFormat="1" ht="15" x14ac:dyDescent="0.25">
      <c r="A114" s="166"/>
      <c r="B114" s="166"/>
      <c r="C114" s="166"/>
      <c r="D114" s="166"/>
      <c r="E114" s="166"/>
      <c r="F114" s="166"/>
      <c r="G114" s="166"/>
      <c r="H114" s="166"/>
      <c r="I114" s="166"/>
      <c r="J114" s="49"/>
    </row>
    <row r="115" spans="1:10" s="50" customFormat="1" ht="15" x14ac:dyDescent="0.25">
      <c r="A115" s="166"/>
      <c r="B115" s="166"/>
      <c r="C115" s="166"/>
      <c r="D115" s="166"/>
      <c r="E115" s="166"/>
      <c r="F115" s="166"/>
      <c r="G115" s="166"/>
      <c r="H115" s="166"/>
      <c r="I115" s="166"/>
      <c r="J115" s="49"/>
    </row>
    <row r="116" spans="1:10" s="50" customFormat="1" ht="15" x14ac:dyDescent="0.25">
      <c r="A116" s="166"/>
      <c r="B116" s="166"/>
      <c r="C116" s="166"/>
      <c r="D116" s="166"/>
      <c r="E116" s="166"/>
      <c r="F116" s="166"/>
      <c r="G116" s="166"/>
      <c r="H116" s="166"/>
      <c r="I116" s="166"/>
      <c r="J116" s="49"/>
    </row>
    <row r="117" spans="1:10" s="50" customFormat="1" ht="15" x14ac:dyDescent="0.25">
      <c r="A117" s="166"/>
      <c r="B117" s="166"/>
      <c r="C117" s="166"/>
      <c r="D117" s="166"/>
      <c r="E117" s="166"/>
      <c r="F117" s="166"/>
      <c r="G117" s="166"/>
      <c r="H117" s="166"/>
      <c r="I117" s="166"/>
      <c r="J117" s="49"/>
    </row>
    <row r="118" spans="1:10" s="50" customFormat="1" ht="15" x14ac:dyDescent="0.25">
      <c r="A118" s="167"/>
      <c r="B118" s="168"/>
      <c r="C118" s="169"/>
      <c r="D118" s="167"/>
      <c r="E118" s="170"/>
      <c r="F118" s="171"/>
      <c r="G118" s="172"/>
      <c r="H118" s="172"/>
      <c r="I118" s="173"/>
      <c r="J118" s="49"/>
    </row>
    <row r="119" spans="1:10" s="50" customFormat="1" ht="15" x14ac:dyDescent="0.25">
      <c r="A119" s="174"/>
      <c r="B119" s="174"/>
      <c r="C119" s="174"/>
      <c r="D119" s="174"/>
      <c r="E119" s="174"/>
      <c r="F119" s="174"/>
      <c r="G119" s="174"/>
      <c r="H119" s="174"/>
      <c r="I119" s="166"/>
      <c r="J119" s="49"/>
    </row>
    <row r="120" spans="1:10" s="50" customFormat="1" ht="15" x14ac:dyDescent="0.25">
      <c r="A120" s="167"/>
      <c r="B120" s="168"/>
      <c r="C120" s="169"/>
      <c r="D120" s="167"/>
      <c r="E120" s="170"/>
      <c r="F120" s="171"/>
      <c r="G120" s="172"/>
      <c r="H120" s="172"/>
      <c r="I120" s="173"/>
      <c r="J120" s="49"/>
    </row>
    <row r="121" spans="1:10" x14ac:dyDescent="0.2">
      <c r="A121" s="175"/>
      <c r="B121" s="175"/>
      <c r="C121" s="175"/>
      <c r="D121" s="175"/>
      <c r="E121" s="175"/>
      <c r="F121" s="175"/>
      <c r="G121" s="175"/>
      <c r="H121" s="175"/>
    </row>
    <row r="122" spans="1:10" x14ac:dyDescent="0.2">
      <c r="A122" s="175"/>
      <c r="B122" s="175"/>
      <c r="C122" s="175"/>
      <c r="D122" s="175"/>
      <c r="E122" s="175"/>
      <c r="F122" s="175"/>
      <c r="G122" s="175"/>
      <c r="H122" s="175"/>
    </row>
    <row r="123" spans="1:10" x14ac:dyDescent="0.2">
      <c r="A123" s="175"/>
      <c r="B123" s="175"/>
      <c r="C123" s="175"/>
      <c r="D123" s="175"/>
      <c r="E123" s="175"/>
      <c r="F123" s="175"/>
      <c r="G123" s="175"/>
      <c r="H123" s="175"/>
    </row>
    <row r="124" spans="1:10" x14ac:dyDescent="0.2">
      <c r="A124" s="176"/>
      <c r="B124" s="177"/>
      <c r="C124" s="177"/>
      <c r="D124" s="177"/>
      <c r="E124" s="177"/>
      <c r="F124" s="177"/>
      <c r="G124" s="177"/>
      <c r="H124" s="177"/>
      <c r="I124" s="178"/>
    </row>
    <row r="125" spans="1:10" x14ac:dyDescent="0.2">
      <c r="A125" s="177"/>
      <c r="B125" s="177"/>
      <c r="C125" s="177"/>
      <c r="D125" s="177"/>
      <c r="E125" s="177"/>
      <c r="F125" s="177"/>
      <c r="G125" s="177"/>
      <c r="H125" s="177"/>
      <c r="I125" s="178"/>
    </row>
  </sheetData>
  <mergeCells count="40">
    <mergeCell ref="B120:C120"/>
    <mergeCell ref="F120:H120"/>
    <mergeCell ref="A124:H125"/>
    <mergeCell ref="B109:D109"/>
    <mergeCell ref="C110:F110"/>
    <mergeCell ref="C112:F112"/>
    <mergeCell ref="B118:C118"/>
    <mergeCell ref="F118:H118"/>
    <mergeCell ref="A119:H119"/>
    <mergeCell ref="A55:H55"/>
    <mergeCell ref="C62:D62"/>
    <mergeCell ref="C71:E71"/>
    <mergeCell ref="F71:H71"/>
    <mergeCell ref="B76:D76"/>
    <mergeCell ref="E76:F76"/>
    <mergeCell ref="A30:H30"/>
    <mergeCell ref="A33:H33"/>
    <mergeCell ref="A34:H34"/>
    <mergeCell ref="A39:H39"/>
    <mergeCell ref="A44:H44"/>
    <mergeCell ref="A45:H45"/>
    <mergeCell ref="H14:H15"/>
    <mergeCell ref="A17:H17"/>
    <mergeCell ref="A20:H20"/>
    <mergeCell ref="A21:H21"/>
    <mergeCell ref="A26:H26"/>
    <mergeCell ref="A29:H29"/>
    <mergeCell ref="B10:G10"/>
    <mergeCell ref="B11:G11"/>
    <mergeCell ref="A13:E13"/>
    <mergeCell ref="A14:A15"/>
    <mergeCell ref="B14:B15"/>
    <mergeCell ref="C14:C15"/>
    <mergeCell ref="D14:G14"/>
    <mergeCell ref="E1:H1"/>
    <mergeCell ref="E2:H2"/>
    <mergeCell ref="E3:H3"/>
    <mergeCell ref="E4:H4"/>
    <mergeCell ref="E5:H5"/>
    <mergeCell ref="E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2019-04-15T15:25:14Z</dcterms:modified>
</cp:coreProperties>
</file>